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EFEITURA DE PATROCÍNIO DO MURIAÉ\PROJETO CALÇAMENTO RUA SANTO ANTÔNIO E MONGARDE PDF\PROCESSO LICITATÓRIO\"/>
    </mc:Choice>
  </mc:AlternateContent>
  <bookViews>
    <workbookView xWindow="0" yWindow="0" windowWidth="19368" windowHeight="9072" activeTab="2"/>
  </bookViews>
  <sheets>
    <sheet name="PLANILHA ORÇAMENTÁRIA" sheetId="1" r:id="rId1"/>
    <sheet name="COMPOSIÇÃO BDI" sheetId="2" r:id="rId2"/>
    <sheet name="Planilha3" sheetId="3" r:id="rId3"/>
  </sheets>
  <externalReferences>
    <externalReference r:id="rId4"/>
  </externalReferences>
  <definedNames>
    <definedName name="ACOMPANHAMENTO" hidden="1">IF(VALUE([1]MENU!$O$4)=2,"BM","PLE")</definedName>
    <definedName name="BDI.Opcao" hidden="1">[1]DADOS!$F$18</definedName>
    <definedName name="BDI.TipoObra" hidden="1">[1]BDI!$A$138:$A$146</definedName>
    <definedName name="CÁLCULO.NúmeroDeFrentes" hidden="1">COLUMN([1]CÁLCULO!$AA$15)-COLUMN([1]CÁLCULO!$Q$15)</definedName>
    <definedName name="DESONERACAO" hidden="1">IF(OR(Import.Desoneracao="DESONERADO",Import.Desoneracao="SIM"),"SIM","NÃO")</definedName>
    <definedName name="Import.Apelido" hidden="1">[1]DADOS!$F$16</definedName>
    <definedName name="Import.CR" hidden="1">[1]DADOS!$F$7</definedName>
    <definedName name="Import.DescLote" hidden="1">[1]DADOS!$F$17</definedName>
    <definedName name="Import.Desoneracao" hidden="1">OFFSET([1]DADOS!$G$18,0,-1)</definedName>
    <definedName name="Import.Município" hidden="1">[1]DADOS!$F$6</definedName>
    <definedName name="Import.Proponente" hidden="1">[1]DADOS!$F$5</definedName>
    <definedName name="Import.RespOrçamento" hidden="1">[1]DADOS!$F$22:$F$24</definedName>
    <definedName name="Import.SICONV" hidden="1">[1]DADOS!$F$8</definedName>
    <definedName name="PLE.Medicao" hidden="1">[1]PLE!$J$9</definedName>
    <definedName name="PLE.ValorDoEvento" hidden="1">SUMIF([1]CÁLCULO!$M$15:$M$266,[1]PLE!$B1,OFFSET([1]CÁLCULO!$AA$15:$AA$266,0,[1]PLE!A$12))</definedName>
    <definedName name="TIPOORCAMENTO" hidden="1">IF(VALUE([1]MENU!$O$3)=2,"Licitado","Proposto")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1" i="2" l="1" a="1"/>
  <c r="B43" i="2" s="1"/>
  <c r="A36" i="2"/>
  <c r="A31" i="2"/>
  <c r="A30" i="2"/>
  <c r="E27" i="2"/>
  <c r="B24" i="2"/>
  <c r="A24" i="2"/>
  <c r="J22" i="2"/>
  <c r="J21" i="2"/>
  <c r="J20" i="2"/>
  <c r="I18" i="2"/>
  <c r="A18" i="2"/>
  <c r="I17" i="2"/>
  <c r="A17" i="2"/>
  <c r="I16" i="2"/>
  <c r="A16" i="2"/>
  <c r="I15" i="2"/>
  <c r="A15" i="2"/>
  <c r="I14" i="2"/>
  <c r="A14" i="2"/>
  <c r="A6" i="2"/>
  <c r="E4" i="2"/>
  <c r="C4" i="2"/>
  <c r="A4" i="2"/>
  <c r="F1" i="2"/>
  <c r="G36" i="2" l="1"/>
  <c r="B41" i="2"/>
  <c r="B42" i="2"/>
</calcChain>
</file>

<file path=xl/sharedStrings.xml><?xml version="1.0" encoding="utf-8"?>
<sst xmlns="http://schemas.openxmlformats.org/spreadsheetml/2006/main" count="330" uniqueCount="198">
  <si>
    <t>PO - PLANILHA ORÇAMENTÁRIA</t>
  </si>
  <si>
    <t>Grau de Sigilo</t>
  </si>
  <si>
    <t>Orçamento Base para Licitação - OGU</t>
  </si>
  <si>
    <t>#PUBLICO</t>
  </si>
  <si>
    <t>Nº OPERAÇÃO</t>
  </si>
  <si>
    <t>Nº SICONV</t>
  </si>
  <si>
    <t>PROPONENTE / TOMADOR</t>
  </si>
  <si>
    <t>APELIDO DO EMPREENDIMENTO</t>
  </si>
  <si>
    <t>1080973-51/2021</t>
  </si>
  <si>
    <t>923268/2021</t>
  </si>
  <si>
    <t>Prefeitura Municipal de Patrocínio do Muriaé</t>
  </si>
  <si>
    <t>Pavimentação das Ruas Santo Antônio e parte da José Maria Mongarde</t>
  </si>
  <si>
    <t>LOCALIDADE SINAPI</t>
  </si>
  <si>
    <t>DATA BASE</t>
  </si>
  <si>
    <t>DESCRIÇÃO DO LOTE</t>
  </si>
  <si>
    <t>MUNICÍPIO / UF</t>
  </si>
  <si>
    <t>BDI 1</t>
  </si>
  <si>
    <t>BDI 2</t>
  </si>
  <si>
    <t>BDI 3</t>
  </si>
  <si>
    <t>BELO HORIZONTE</t>
  </si>
  <si>
    <t>03-23 (N DES.)</t>
  </si>
  <si>
    <t>Patrocínio do Muriaé/MG</t>
  </si>
  <si>
    <t>20,19%</t>
  </si>
  <si>
    <t>0,00%</t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</si>
  <si>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</si>
  <si>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</si>
  <si>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</si>
  <si>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</si>
  <si>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</si>
  <si>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</si>
  <si>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</si>
  <si>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BDI
(%)</t>
  </si>
  <si>
    <t>Preço Unitário (com BDI) (R$)</t>
  </si>
  <si>
    <t>Preço Total
(R$)</t>
  </si>
  <si>
    <t>1.</t>
  </si>
  <si>
    <t>SINAPI</t>
  </si>
  <si>
    <t>OBRAS INFRAESTRUTURA</t>
  </si>
  <si>
    <t>-</t>
  </si>
  <si>
    <t>1.1.</t>
  </si>
  <si>
    <t>ADMINISTRAÇÃO LOCAL</t>
  </si>
  <si>
    <t>1.1.1.</t>
  </si>
  <si>
    <t>Composição</t>
  </si>
  <si>
    <t>01</t>
  </si>
  <si>
    <t>ADMINISTRAÇÃO LOCAL DE OBRA</t>
  </si>
  <si>
    <t>UNI</t>
  </si>
  <si>
    <t>1.2.</t>
  </si>
  <si>
    <t>SERVIÇOS PRELIMINARES</t>
  </si>
  <si>
    <t>1.2.1.</t>
  </si>
  <si>
    <t>SETOP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</si>
  <si>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</si>
  <si>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</si>
  <si>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UNID</t>
  </si>
  <si>
    <t>1.2.2.</t>
  </si>
  <si>
    <t>ED-50135</t>
  </si>
  <si>
    <t xml:space="preserve">BARRACÃO DE OBRA, EM CHAPA DE COMPENSADO RESINADO, INCLUSIVE INSTALAÇÕES SANITÁRIAS E MOBILIÁRIO - PADRÃO DER-MG </t>
  </si>
  <si>
    <t>M2</t>
  </si>
  <si>
    <t>1.2.3.</t>
  </si>
  <si>
    <t>ED-50150</t>
  </si>
  <si>
    <t>LIGAÇÃO DE ÁGUA PROVISÓRIA PARA CANTEIRO, INCLUSIVE HIDRÔMETRO E CAVALETE PARA MEDIÇÃO DE ÁGUA - ENTRADA PRINCIPAL, EM AÇO GALVANIZADO DN 20MM (1/2") - PADRÃO CONCESSIONÁRIA</t>
  </si>
  <si>
    <t>UM</t>
  </si>
  <si>
    <t>1.3.</t>
  </si>
  <si>
    <t>OBRAS DE DRENAGEM PLUVIAL</t>
  </si>
  <si>
    <t>1.3.1.</t>
  </si>
  <si>
    <t>90091</t>
  </si>
  <si>
    <t>ESCAVAÇÃO MECANIZADA DE VALA COM PROF. ATÉ 1,5 M (MÉDIA MONTANTE E JUSANTE/UMA COMPOSIÇÃO POR TRECHO), ESCAVADEIRA (0,8 M3), LARG. DE 1,5 M A 2,5 M, EM SOLO DE 1A CATEGORIA, LOCAIS COM BAIXO NÍVEL DE INTERFERÊNCIA. AF_02/2021</t>
  </si>
  <si>
    <t>M3</t>
  </si>
  <si>
    <t>1.3.2.</t>
  </si>
  <si>
    <t>95569</t>
  </si>
  <si>
    <t>TUBO DE CONCRETO (SIMPLES) PARA REDES COLETORAS DE ÁGUAS PLUVIAIS, DIÂMETRO DE 500 MM, JUNTA RÍGIDA, INSTALADO EM LOCAL COM BAIXO NÍVEL DE INTERFERÊNCIAS - FORNECIMENTO E ASSENTAMENTO. AF_12/2015</t>
  </si>
  <si>
    <t>M</t>
  </si>
  <si>
    <t>1.3.3.</t>
  </si>
  <si>
    <t>95567</t>
  </si>
  <si>
    <t>TUBO DE CONCRETO (SIMPLES) PARA REDES COLETORAS DE ÁGUAS PLUVIAIS, DIÂMETRO DE 300 MM, JUNTA RÍGIDA, INSTALADO EM LOCAL COM BAIXO NÍVEL DE INTERFERÊNCIAS - FORNECIMENTO E ASSENTAMENTO. AF_12/2015</t>
  </si>
  <si>
    <t>1.3.4.</t>
  </si>
  <si>
    <t>93379</t>
  </si>
  <si>
    <t>REATERRO MECANIZADO DE VALA COM RETROESCAVADEIRA (CAPACIDADE DA CAÇAMBA DA RETRO: 0,26 M³ / POTÊNCIA: 88 HP), LARGURA DE 0,8 A 1,5 M, PROFUNDIDADE ATÉ 1,5 M, COM SOLO DE 1ª CATEGORIA EM LOCAIS COM BAIXO NÍVEL DE INTERFERÊNCIA. AF_04/2016</t>
  </si>
  <si>
    <t>1.3.5.</t>
  </si>
  <si>
    <t>97933</t>
  </si>
  <si>
    <t>CAIXA COM GRELHA SIMPLES RETANGULAR, EM CONCRETO PRÉ-MOLDADO, DIMENSÕES INTERNAS: 0,6X1,0X1,0 M. AF_12/2020</t>
  </si>
  <si>
    <t>1.3.6.</t>
  </si>
  <si>
    <t>99270</t>
  </si>
  <si>
    <t>POÇO DE INSPEÇÃO CIRCULAR PARA DRENAGEM, EM CONCRETO PRÉ-MOLDADO, DIÂMETRO INTERNO = 0,60 M, PROFUNDIDADE = 1,40 M, EXCLUINDO TAMPÃO. AF_12/2020_PA</t>
  </si>
  <si>
    <t>UN</t>
  </si>
  <si>
    <t>1.3.7.</t>
  </si>
  <si>
    <t>SEINFRA</t>
  </si>
  <si>
    <t>ED-48666</t>
  </si>
  <si>
    <t xml:space="preserve">TAMPÃO CIRCULAR EM FERRO FUNDIDO PARA POÇO DE VISITA, ARTICULADO COM DIÂMETRO DE 60CM, CLASSE 400, INCLUSIVE ASSENTAMENTO, EXCLUSIVE POÇO DE VISITA </t>
  </si>
  <si>
    <t>1.4.</t>
  </si>
  <si>
    <t>OBRAS DE PAVIMENTAÇÃO</t>
  </si>
  <si>
    <t>1.4.1.</t>
  </si>
  <si>
    <t>100576</t>
  </si>
  <si>
    <t>REGULARIZAÇÃO E COMPACTAÇÃO DE SUBLEITO DE SOLO  PREDOMINANTEMENTE ARGILOSO. AF_11/2019</t>
  </si>
  <si>
    <t>1.4.2.</t>
  </si>
  <si>
    <t>92398</t>
  </si>
  <si>
    <t>EXECUÇÃO DE PAVIMENTO EM PISO INTERTRAVADO, COM BLOCO RETANGULAR COR NATURAL DE 20 X 10 CM, ESPESSURA 8 CM. AF_10/2022</t>
  </si>
  <si>
    <t>1.4.3.</t>
  </si>
  <si>
    <t>94267</t>
  </si>
  <si>
    <t>GUIA (MEIO-FIO) E SARJETA CONJUGADOS DE CONCRETO, MOLDADA  IN LOCO  EM TRECHO RETO COM EXTRUSORA, 45 CM BASE (15 CM BASE DA GUIA + 30 CM BASE DA SARJETA) X 22 CM ALTURA. AF_06/2016</t>
  </si>
  <si>
    <t>1.4.4.</t>
  </si>
  <si>
    <t>94273</t>
  </si>
  <si>
    <t>ASSENTAMENTO DE GUIA (MEIO-FIO) EM TRECHO RETO, CONFECCIONADA EM CONCRETO PRÉ-FABRICADO, DIMENSÕES 100X15X13X30 CM (COMPRIMENTO X BASE INFERIOR X BASE SUPERIOR X ALTURA), PARA VIAS URBANAS (USO VIÁRIO). AF_06/2016</t>
  </si>
  <si>
    <t>1.5.</t>
  </si>
  <si>
    <t>OBRAS DE ACESSIBILIDADE, SINALIÇÃO VIÁRIA E FINAIS</t>
  </si>
  <si>
    <t>1.5.1.</t>
  </si>
  <si>
    <t>94990</t>
  </si>
  <si>
    <t>EXECUÇÃO DE PASSEIO (CALÇADA) OU PISO DE CONCRETO COM CONCRETO MOLDADO IN LOCO, FEITO EM OBRA, ACABAMENTO CONVENCIONAL, NÃO ARMADO. AF_08/2022</t>
  </si>
  <si>
    <t>1.5.2.</t>
  </si>
  <si>
    <t>COMPOSIÇÃO 02</t>
  </si>
  <si>
    <t>FORNECIMENTO E ASSENTAMENTO DE PASSAGEM DE PEDESTRE EM PAVIMENTO INTERTRAVADO ESPESSURA 8CM, FCK 35MPA, INCLUINDO FORNECIMENTO E TRANSPORTE DE TODOS OS MATERIAIS E COLCHÃO DE ASSENTAMENTO COM ESPESSURA 6CM</t>
  </si>
  <si>
    <t>1.5.3.</t>
  </si>
  <si>
    <t>ED-15226</t>
  </si>
  <si>
    <t>PISO PODOTÁTIL DE CONCRETO, ALERTA, APLICADO EM PISO (20X20CM) COM JUNTA SECA, COR VERMELHO/AMARELO, ASSENTAMENTO COM ARGAMASSA INDUSTRIALIZADA, INCLUSIVE FORNECIMENTO E INSTALAÇÃO</t>
  </si>
  <si>
    <t>1.5.4.</t>
  </si>
  <si>
    <t>ED-15227</t>
  </si>
  <si>
    <t>PISO PODOTÁTIL DE CONCRETO, DIRECIONAL, APLICADO EM PISO (20X20CM) COM JUNTA SECA, COR VERMELHO/AMARELO, ASSENTAMENTO COM ARGAMASSA INDUSTRIALIZADA, INCLUSIVE FORNECIMENTO E INSTALAÇÃO</t>
  </si>
  <si>
    <t>1.5.5.</t>
  </si>
  <si>
    <t>COMPOSIÇÃO 03</t>
  </si>
  <si>
    <t xml:space="preserve">PLACA DE SINALIZAÇÃO VIÁRIA NOME DA RUA - PLACA RETANGULAR AFIXASA EM POSTE(EXECUÇÃO, INCLUINDO CHUMBAMENTO DA PLACA, FORNECIMENTO E TRANSPORTE DE TODOS OS MATERIAIS, INCLUSIVE POSTE DE SUTENTAÇÃO) </t>
  </si>
  <si>
    <t>1.5.6.</t>
  </si>
  <si>
    <t>SINAPI-I</t>
  </si>
  <si>
    <t>13521</t>
  </si>
  <si>
    <t>PLACA DE ACO ESMALTADA PARA  IDENTIFICACAO DE RUA, *45 CM X 20* CM</t>
  </si>
  <si>
    <t xml:space="preserve">UN    </t>
  </si>
  <si>
    <t>1.5.7.</t>
  </si>
  <si>
    <t>RO-41844</t>
  </si>
  <si>
    <t xml:space="preserve">PLACA DE AÇO CARBONO COM PELÍCULA REFLETIVA GRAU TÉCNICO TIPO I DA ABNT - PLACA QUADRADA (EXECUÇÃO, INCLUINDO FORNECIMENTO E TRANSPORTE DE TODOS OS
MATERIAIS, INCLUSIVE POSTE DE SUSTENTAÇÃO) </t>
  </si>
  <si>
    <t>1.5.8.</t>
  </si>
  <si>
    <t>RO-41841</t>
  </si>
  <si>
    <t xml:space="preserve">PLACA DE AÇO CARBONO COM PELÍCULA REFLETIVA GRAU TÉCNICO TIPO I DA ABNT - PLACA CIRCULAR (EXECUÇÃO, INCLUINDO FORNECIMENTO E TRANSPORTE DE TODOS OS
MATERIAIS, INCLUSIVE POSTE DE SUSTENTAÇÃO) </t>
  </si>
  <si>
    <t>1.5.9.</t>
  </si>
  <si>
    <t>RO-41842</t>
  </si>
  <si>
    <t>Encargos sociais:</t>
  </si>
  <si>
    <t>Para elaboração deste orçamento, foram utilizados os encargos sociais do SINAPI para a Unidade da Federação indicada.</t>
  </si>
  <si>
    <t>Observações:</t>
  </si>
  <si>
    <t>Foi considerado arredondamento de duas casas decimais para Quantidade; Custo Unitário; BDI; Preço Unitário; Preço Total.</t>
  </si>
  <si>
    <t>Siglas da Composição do Investimento: RA - Rateio proporcional entre Repasse e Contrapartida; RP - 100% Repasse; CP - 100% Contrapartida; OU - 100% Outros.</t>
  </si>
  <si>
    <t>Local</t>
  </si>
  <si>
    <t>Responsável Técnico</t>
  </si>
  <si>
    <t>Nome:</t>
  </si>
  <si>
    <t>Marcus Paulo S. Lima</t>
  </si>
  <si>
    <t>71191/D</t>
  </si>
  <si>
    <t>MG20231915372</t>
  </si>
  <si>
    <t>CREA/CAU:</t>
  </si>
  <si>
    <t>Data</t>
  </si>
  <si>
    <t>ART/RRT:</t>
  </si>
  <si>
    <t xml:space="preserve">PLACA DE AÇO CARBONO COM PELÍCULA REFLETIVA GRAU TÉCNICO TIPO I DA ABNT - PLACA OCOTOGONAL (EXECUÇÃO, INCLUINDO FORNECIMENTO E TRANSPORTE DE TODOS OS MATERIAIS, INCLUSIVE POSTE DE SUSTENTAÇÃO) </t>
  </si>
  <si>
    <t>APELIDO DO EMPREENDIMENTO / DESCRIÇÃO DO LOTE</t>
  </si>
  <si>
    <t>Conforme legislação tributária municipal, definir estimativa de percentual da base de cálculo para o ISS:</t>
  </si>
  <si>
    <t>Sobre a base de cálculo, definir a respectiva alíquota do ISS (entre 2% e 5%):</t>
  </si>
  <si>
    <t>TIPO DE OBRA</t>
  </si>
  <si>
    <t>Construção de Praças Urbanas, Rodovias, Ferrovias e recapeamento e pavimentação de vias urbanas</t>
  </si>
  <si>
    <t>Itens</t>
  </si>
  <si>
    <t>Siglas</t>
  </si>
  <si>
    <t>% Adotado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</si>
  <si>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</si>
  <si>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</si>
  <si>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</si>
  <si>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</si>
  <si>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</si>
  <si>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</si>
  <si>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</si>
  <si>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</si>
  <si>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Os valores de BDI foram calculados com o emprego da fórmula:</t>
  </si>
  <si>
    <t>BDI =</t>
  </si>
  <si>
    <t xml:space="preserve"> - 1</t>
  </si>
  <si>
    <t>(1-CP-ISS-CRPB)</t>
  </si>
  <si>
    <t>ALTERE O TIPO DE ORÇAMENTO NA ABA 'MENU' PARA LICITADO.</t>
  </si>
  <si>
    <t>Nº do Evento</t>
  </si>
  <si>
    <t>Título dos Eventos</t>
  </si>
  <si>
    <t>Administração Local</t>
  </si>
  <si>
    <t>Serviços Drenagem Pluvial</t>
  </si>
  <si>
    <t>Serviços de Calçamento</t>
  </si>
  <si>
    <t>Serviços de Passeios e sinalização viária</t>
  </si>
  <si>
    <t>OGU</t>
  </si>
  <si>
    <t>PROPONENTE TOMADOR</t>
  </si>
  <si>
    <t>APELIDO EMPREENDIMENTO</t>
  </si>
  <si>
    <t/>
  </si>
  <si>
    <t>Medição:</t>
  </si>
  <si>
    <t>Período:</t>
  </si>
  <si>
    <t>00/01/1900 a 30/09/2023</t>
  </si>
  <si>
    <t>% Realizado Período.:</t>
  </si>
  <si>
    <t>% Realizado Acum.:</t>
  </si>
  <si>
    <t>CALÇAMENTO DA RUA SANTO ANTÔNIO</t>
  </si>
  <si>
    <t>CALÇAMENTO PARTE RUA JOSÉ M. MONGARD</t>
  </si>
  <si>
    <t>.</t>
  </si>
  <si>
    <t>Informe abaixo o NÚMERO DA MEDIÇÃO em que os eventos foram concluídos</t>
  </si>
  <si>
    <t>A administração local será proporcional a execução dos demais eventos, independente de frentes de obra.</t>
  </si>
  <si>
    <t>Medições</t>
  </si>
  <si>
    <t>Acumulado:</t>
  </si>
  <si>
    <t>Data das Medições</t>
  </si>
  <si>
    <t>%</t>
  </si>
  <si>
    <t>R$</t>
  </si>
  <si>
    <t>Responsável Técnico pela Fiscalização</t>
  </si>
  <si>
    <t>Marcus Paulo de Souza Lima</t>
  </si>
  <si>
    <t>Engenheiro Civil</t>
  </si>
  <si>
    <t>71.191/D</t>
  </si>
  <si>
    <t>Profissão:</t>
  </si>
  <si>
    <t>PLE - PLANILHA DE LEVANTAMENTO DE EVENTOS - CRONOGRAMA FISICO-FINANCEIRO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</si>
</sst>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mmm\-yy;@"/>
    <numFmt numFmtId="165" formatCode="_(* #,##0.00_);_(* \(#,##0.00\);_(* \-??_);_(@_)"/>
    <numFmt numFmtId="166" formatCode="General;General"/>
    <numFmt numFmtId="167" formatCode="[$-F800]dddd\,\ mmmm\ dd\,\ yyyy"/>
    <numFmt numFmtId="169" formatCode="_(&quot;R$ &quot;* #,##0.00_);_(&quot;R$ &quot;* \(#,##0.00\);_(&quot;R$ &quot;* \-??_);_(@_)"/>
    <numFmt numFmtId="170" formatCode="dd&quot; de &quot;mmmm&quot; de &quot;yyyy"/>
    <numFmt numFmtId="171" formatCode="_-* #,##0.00_-;\-* #,##0.00_-;_-* \-??_-;_-@_-"/>
    <numFmt numFmtId="172" formatCode="General;;"/>
    <numFmt numFmtId="173" formatCode="&quot;Medição &quot;0"/>
    <numFmt numFmtId="174" formatCode="_(#,##0.00_);_(* \(#,##0.00\);_(* \-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10"/>
      <name val="Arial"/>
      <family val="2"/>
    </font>
    <font>
      <sz val="1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lightUp">
        <fgColor indexed="22"/>
      </patternFill>
    </fill>
    <fill>
      <patternFill patternType="solid">
        <fgColor indexed="22"/>
        <bgColor indexed="44"/>
      </patternFill>
    </fill>
    <fill>
      <patternFill patternType="solid">
        <fgColor indexed="44"/>
        <bgColor indexed="22"/>
      </patternFill>
    </fill>
    <fill>
      <patternFill patternType="lightUp"/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" fillId="0" borderId="0"/>
    <xf numFmtId="169" fontId="2" fillId="0" borderId="0" applyFill="0" applyBorder="0" applyAlignment="0" applyProtection="0"/>
    <xf numFmtId="0" fontId="14" fillId="0" borderId="0"/>
    <xf numFmtId="171" fontId="2" fillId="0" borderId="0" applyFill="0" applyBorder="0" applyAlignment="0" applyProtection="0"/>
  </cellStyleXfs>
  <cellXfs count="170">
    <xf numFmtId="0" fontId="0" fillId="0" borderId="0" xfId="0"/>
    <xf numFmtId="0" fontId="0" fillId="0" borderId="0" xfId="0" applyFont="1" applyFill="1"/>
    <xf numFmtId="0" fontId="3" fillId="0" borderId="0" xfId="0" applyFont="1" applyAlignment="1">
      <alignment horizontal="left" vertical="center"/>
    </xf>
    <xf numFmtId="0" fontId="0" fillId="0" borderId="1" xfId="0" applyFont="1" applyBorder="1" applyAlignment="1" applyProtection="1">
      <alignment horizontal="center"/>
    </xf>
    <xf numFmtId="0" fontId="0" fillId="0" borderId="0" xfId="0" applyFont="1"/>
    <xf numFmtId="0" fontId="4" fillId="0" borderId="0" xfId="0" applyFont="1" applyAlignment="1">
      <alignment horizontal="left" vertical="center"/>
    </xf>
    <xf numFmtId="0" fontId="5" fillId="0" borderId="2" xfId="0" applyFont="1" applyBorder="1" applyAlignment="1" applyProtection="1">
      <alignment horizontal="center"/>
    </xf>
    <xf numFmtId="0" fontId="0" fillId="0" borderId="0" xfId="0" applyFont="1" applyAlignment="1">
      <alignment wrapText="1"/>
    </xf>
    <xf numFmtId="0" fontId="5" fillId="0" borderId="1" xfId="3" applyFont="1" applyBorder="1" applyAlignment="1" applyProtection="1">
      <alignment horizontal="left" vertical="top"/>
    </xf>
    <xf numFmtId="0" fontId="5" fillId="0" borderId="1" xfId="3" applyFont="1" applyBorder="1" applyAlignment="1" applyProtection="1">
      <alignment vertical="top"/>
    </xf>
    <xf numFmtId="0" fontId="0" fillId="0" borderId="2" xfId="4" applyFont="1" applyFill="1" applyBorder="1" applyAlignment="1" applyProtection="1">
      <alignment horizontal="left" vertical="top" wrapText="1"/>
    </xf>
    <xf numFmtId="0" fontId="0" fillId="0" borderId="2" xfId="4" applyFont="1" applyFill="1" applyBorder="1" applyAlignment="1" applyProtection="1">
      <alignment vertical="top" wrapText="1"/>
    </xf>
    <xf numFmtId="0" fontId="0" fillId="0" borderId="3" xfId="4" applyFont="1" applyFill="1" applyBorder="1" applyAlignment="1" applyProtection="1">
      <alignment vertical="top" wrapText="1"/>
    </xf>
    <xf numFmtId="0" fontId="0" fillId="0" borderId="4" xfId="4" applyFont="1" applyFill="1" applyBorder="1" applyAlignment="1" applyProtection="1">
      <alignment horizontal="left" vertical="top" wrapText="1"/>
    </xf>
    <xf numFmtId="0" fontId="0" fillId="0" borderId="4" xfId="4" applyFont="1" applyFill="1" applyBorder="1" applyAlignment="1" applyProtection="1">
      <alignment vertical="top" wrapText="1"/>
    </xf>
    <xf numFmtId="0" fontId="5" fillId="0" borderId="5" xfId="3" applyFont="1" applyBorder="1" applyAlignment="1" applyProtection="1">
      <alignment horizontal="left" vertical="top"/>
    </xf>
    <xf numFmtId="0" fontId="5" fillId="0" borderId="0" xfId="3" applyFont="1" applyBorder="1" applyAlignment="1" applyProtection="1">
      <alignment horizontal="center" vertical="top"/>
    </xf>
    <xf numFmtId="0" fontId="5" fillId="0" borderId="1" xfId="3" applyFont="1" applyBorder="1" applyAlignment="1" applyProtection="1">
      <alignment horizontal="center" vertical="top"/>
    </xf>
    <xf numFmtId="164" fontId="0" fillId="0" borderId="2" xfId="4" applyNumberFormat="1" applyFont="1" applyFill="1" applyBorder="1" applyAlignment="1" applyProtection="1">
      <alignment vertical="top" shrinkToFit="1"/>
    </xf>
    <xf numFmtId="0" fontId="0" fillId="0" borderId="6" xfId="4" applyFont="1" applyFill="1" applyBorder="1" applyAlignment="1" applyProtection="1">
      <alignment horizontal="left" vertical="top" wrapText="1"/>
    </xf>
    <xf numFmtId="0" fontId="0" fillId="0" borderId="7" xfId="4" applyFont="1" applyFill="1" applyBorder="1" applyAlignment="1" applyProtection="1">
      <alignment horizontal="center" vertical="top" wrapText="1"/>
    </xf>
    <xf numFmtId="0" fontId="0" fillId="0" borderId="2" xfId="4" applyFont="1" applyFill="1" applyBorder="1" applyAlignment="1" applyProtection="1">
      <alignment horizontal="center" vertical="top" wrapText="1"/>
    </xf>
    <xf numFmtId="0" fontId="0" fillId="0" borderId="0" xfId="0" applyFont="1" applyProtection="1"/>
    <xf numFmtId="0" fontId="5" fillId="0" borderId="8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/>
    </xf>
    <xf numFmtId="0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0" xfId="0" applyNumberFormat="1" applyFont="1" applyFill="1" applyBorder="1" applyAlignment="1" applyProtection="1">
      <alignment horizontal="center" vertical="center"/>
    </xf>
    <xf numFmtId="165" fontId="5" fillId="2" borderId="10" xfId="1" applyNumberFormat="1" applyFont="1" applyFill="1" applyBorder="1" applyAlignment="1" applyProtection="1">
      <alignment horizontal="center" vertical="center"/>
    </xf>
    <xf numFmtId="10" fontId="5" fillId="2" borderId="10" xfId="2" applyNumberFormat="1" applyFont="1" applyFill="1" applyBorder="1" applyAlignment="1" applyProtection="1">
      <alignment horizontal="center" vertical="center"/>
    </xf>
    <xf numFmtId="165" fontId="5" fillId="2" borderId="11" xfId="1" applyNumberFormat="1" applyFont="1" applyFill="1" applyBorder="1" applyAlignment="1" applyProtection="1">
      <alignment horizontal="center" vertical="center" shrinkToFit="1"/>
    </xf>
    <xf numFmtId="0" fontId="0" fillId="0" borderId="12" xfId="0" applyNumberFormat="1" applyFont="1" applyFill="1" applyBorder="1" applyAlignment="1">
      <alignment vertical="center" wrapText="1" shrinkToFit="1"/>
    </xf>
    <xf numFmtId="49" fontId="0" fillId="3" borderId="13" xfId="0" applyNumberFormat="1" applyFont="1" applyFill="1" applyBorder="1" applyAlignment="1" applyProtection="1">
      <alignment horizontal="center" vertical="center" wrapText="1"/>
      <protection locked="0"/>
    </xf>
    <xf numFmtId="49" fontId="0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3" xfId="0" applyNumberFormat="1" applyFill="1" applyBorder="1" applyAlignment="1" applyProtection="1">
      <alignment horizontal="left" vertical="center" wrapText="1"/>
      <protection locked="0"/>
    </xf>
    <xf numFmtId="0" fontId="0" fillId="4" borderId="13" xfId="0" applyNumberFormat="1" applyFont="1" applyFill="1" applyBorder="1" applyAlignment="1" applyProtection="1">
      <alignment horizontal="center" vertical="center" wrapText="1"/>
      <protection locked="0"/>
    </xf>
    <xf numFmtId="165" fontId="0" fillId="0" borderId="13" xfId="1" applyNumberFormat="1" applyFont="1" applyFill="1" applyBorder="1" applyAlignment="1" applyProtection="1">
      <alignment vertical="center" shrinkToFit="1"/>
    </xf>
    <xf numFmtId="43" fontId="0" fillId="4" borderId="13" xfId="1" applyFont="1" applyFill="1" applyBorder="1" applyAlignment="1" applyProtection="1">
      <alignment vertical="center" wrapText="1"/>
      <protection locked="0"/>
    </xf>
    <xf numFmtId="10" fontId="0" fillId="3" borderId="13" xfId="2" applyNumberFormat="1" applyFont="1" applyFill="1" applyBorder="1" applyAlignment="1" applyProtection="1">
      <alignment horizontal="center" vertical="center" wrapText="1"/>
      <protection locked="0"/>
    </xf>
    <xf numFmtId="165" fontId="0" fillId="0" borderId="14" xfId="1" applyNumberFormat="1" applyFont="1" applyFill="1" applyBorder="1" applyAlignment="1" applyProtection="1">
      <alignment horizontal="center" vertical="center" shrinkToFit="1"/>
    </xf>
    <xf numFmtId="0" fontId="0" fillId="4" borderId="13" xfId="0" applyNumberFormat="1" applyFont="1" applyFill="1" applyBorder="1" applyAlignment="1" applyProtection="1">
      <alignment horizontal="left" vertical="center" wrapText="1"/>
      <protection locked="0"/>
    </xf>
    <xf numFmtId="49" fontId="0" fillId="4" borderId="13" xfId="0" applyNumberFormat="1" applyFill="1" applyBorder="1" applyAlignment="1" applyProtection="1">
      <alignment horizontal="center" vertical="center" wrapText="1"/>
      <protection locked="0"/>
    </xf>
    <xf numFmtId="49" fontId="0" fillId="3" borderId="13" xfId="0" applyNumberFormat="1" applyFill="1" applyBorder="1" applyAlignment="1" applyProtection="1">
      <alignment horizontal="center" vertical="center" wrapText="1"/>
      <protection locked="0"/>
    </xf>
    <xf numFmtId="0" fontId="0" fillId="4" borderId="13" xfId="0" applyNumberFormat="1" applyFill="1" applyBorder="1" applyAlignment="1" applyProtection="1">
      <alignment horizontal="center" vertical="center" wrapText="1"/>
      <protection locked="0"/>
    </xf>
    <xf numFmtId="0" fontId="0" fillId="5" borderId="9" xfId="0" applyFont="1" applyFill="1" applyBorder="1"/>
    <xf numFmtId="0" fontId="0" fillId="5" borderId="10" xfId="0" applyFont="1" applyFill="1" applyBorder="1"/>
    <xf numFmtId="0" fontId="0" fillId="5" borderId="11" xfId="0" applyFont="1" applyFill="1" applyBorder="1"/>
    <xf numFmtId="0" fontId="0" fillId="0" borderId="0" xfId="0" applyFont="1" applyBorder="1"/>
    <xf numFmtId="0" fontId="7" fillId="0" borderId="0" xfId="0" applyFont="1"/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left" vertical="center"/>
    </xf>
    <xf numFmtId="0" fontId="0" fillId="0" borderId="15" xfId="0" applyFont="1" applyBorder="1"/>
    <xf numFmtId="0" fontId="7" fillId="4" borderId="2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Border="1" applyAlignment="1" applyProtection="1">
      <alignment horizontal="left" wrapText="1"/>
    </xf>
    <xf numFmtId="0" fontId="8" fillId="0" borderId="8" xfId="0" applyFont="1" applyFill="1" applyBorder="1" applyAlignment="1" applyProtection="1">
      <alignment horizontal="left" wrapText="1"/>
    </xf>
    <xf numFmtId="0" fontId="0" fillId="0" borderId="8" xfId="0" applyFont="1" applyFill="1" applyBorder="1" applyAlignment="1" applyProtection="1">
      <alignment horizontal="left" wrapText="1"/>
    </xf>
    <xf numFmtId="166" fontId="0" fillId="0" borderId="7" xfId="0" applyNumberFormat="1" applyFont="1" applyBorder="1" applyAlignment="1" applyProtection="1">
      <alignment horizontal="left"/>
    </xf>
    <xf numFmtId="0" fontId="8" fillId="0" borderId="16" xfId="4" applyFont="1" applyBorder="1" applyAlignment="1" applyProtection="1">
      <alignment vertical="center"/>
    </xf>
    <xf numFmtId="0" fontId="0" fillId="0" borderId="16" xfId="0" applyBorder="1"/>
    <xf numFmtId="0" fontId="5" fillId="0" borderId="0" xfId="0" applyFont="1"/>
    <xf numFmtId="0" fontId="0" fillId="0" borderId="0" xfId="4" applyFont="1" applyBorder="1" applyAlignment="1" applyProtection="1">
      <alignment vertical="center"/>
    </xf>
    <xf numFmtId="0" fontId="5" fillId="0" borderId="0" xfId="3" applyFont="1" applyBorder="1" applyAlignment="1" applyProtection="1">
      <alignment horizontal="left" vertical="top"/>
    </xf>
    <xf numFmtId="0" fontId="0" fillId="0" borderId="0" xfId="4" applyNumberFormat="1" applyFont="1" applyFill="1" applyBorder="1" applyAlignment="1" applyProtection="1">
      <alignment vertical="top"/>
    </xf>
    <xf numFmtId="0" fontId="0" fillId="0" borderId="0" xfId="0" applyFill="1"/>
    <xf numFmtId="166" fontId="0" fillId="0" borderId="0" xfId="4" applyNumberFormat="1" applyFont="1" applyFill="1" applyBorder="1" applyAlignment="1" applyProtection="1"/>
    <xf numFmtId="167" fontId="0" fillId="0" borderId="0" xfId="0" applyNumberFormat="1" applyFont="1" applyBorder="1" applyAlignment="1" applyProtection="1">
      <alignment horizontal="left"/>
    </xf>
    <xf numFmtId="0" fontId="5" fillId="0" borderId="4" xfId="0" applyFont="1" applyBorder="1"/>
    <xf numFmtId="0" fontId="0" fillId="0" borderId="4" xfId="0" applyFont="1" applyBorder="1"/>
    <xf numFmtId="0" fontId="0" fillId="0" borderId="0" xfId="4" applyFont="1" applyProtection="1"/>
    <xf numFmtId="0" fontId="3" fillId="0" borderId="0" xfId="4" applyFont="1" applyAlignment="1" applyProtection="1">
      <alignment horizontal="center"/>
    </xf>
    <xf numFmtId="0" fontId="0" fillId="0" borderId="1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6" fillId="0" borderId="2" xfId="5" applyNumberFormat="1" applyFont="1" applyFill="1" applyBorder="1" applyAlignment="1" applyProtection="1">
      <alignment horizontal="left" wrapText="1"/>
    </xf>
    <xf numFmtId="0" fontId="6" fillId="0" borderId="8" xfId="4" applyFont="1" applyFill="1" applyBorder="1" applyAlignment="1" applyProtection="1">
      <alignment horizontal="left" wrapText="1"/>
    </xf>
    <xf numFmtId="10" fontId="6" fillId="4" borderId="8" xfId="4" applyNumberFormat="1" applyFont="1" applyFill="1" applyBorder="1" applyAlignment="1" applyProtection="1">
      <alignment horizontal="center"/>
      <protection locked="0"/>
    </xf>
    <xf numFmtId="0" fontId="6" fillId="0" borderId="8" xfId="4" applyFont="1" applyFill="1" applyBorder="1" applyAlignment="1" applyProtection="1">
      <alignment horizontal="left"/>
    </xf>
    <xf numFmtId="0" fontId="3" fillId="0" borderId="8" xfId="4" applyFont="1" applyBorder="1" applyAlignment="1" applyProtection="1">
      <alignment horizontal="center"/>
    </xf>
    <xf numFmtId="169" fontId="6" fillId="3" borderId="2" xfId="5" applyFont="1" applyFill="1" applyBorder="1" applyAlignment="1" applyProtection="1">
      <alignment horizontal="left"/>
      <protection locked="0"/>
    </xf>
    <xf numFmtId="0" fontId="8" fillId="0" borderId="8" xfId="4" applyFont="1" applyBorder="1" applyAlignment="1" applyProtection="1">
      <alignment horizontal="center" vertical="center"/>
    </xf>
    <xf numFmtId="4" fontId="8" fillId="0" borderId="8" xfId="4" applyNumberFormat="1" applyFont="1" applyFill="1" applyBorder="1" applyAlignment="1" applyProtection="1">
      <alignment horizontal="center" vertical="center" wrapText="1"/>
    </xf>
    <xf numFmtId="0" fontId="0" fillId="0" borderId="8" xfId="4" applyFont="1" applyBorder="1" applyAlignment="1" applyProtection="1">
      <alignment horizontal="center" vertical="center" wrapText="1"/>
    </xf>
    <xf numFmtId="0" fontId="7" fillId="0" borderId="8" xfId="4" applyFont="1" applyBorder="1" applyAlignment="1" applyProtection="1">
      <alignment horizontal="center" vertical="center"/>
    </xf>
    <xf numFmtId="10" fontId="7" fillId="4" borderId="8" xfId="4" applyNumberFormat="1" applyFont="1" applyFill="1" applyBorder="1" applyAlignment="1" applyProtection="1">
      <alignment horizontal="center" vertical="center"/>
      <protection locked="0"/>
    </xf>
    <xf numFmtId="10" fontId="7" fillId="0" borderId="8" xfId="4" applyNumberFormat="1" applyFont="1" applyFill="1" applyBorder="1" applyAlignment="1" applyProtection="1">
      <alignment horizontal="center" vertical="center"/>
    </xf>
    <xf numFmtId="0" fontId="7" fillId="0" borderId="8" xfId="4" applyFont="1" applyFill="1" applyBorder="1" applyAlignment="1" applyProtection="1">
      <alignment horizontal="center" vertical="center" wrapText="1"/>
    </xf>
    <xf numFmtId="0" fontId="9" fillId="0" borderId="0" xfId="4" applyFont="1" applyBorder="1" applyAlignment="1" applyProtection="1">
      <alignment horizontal="right" vertical="center"/>
    </xf>
    <xf numFmtId="0" fontId="10" fillId="0" borderId="0" xfId="4" applyFont="1" applyBorder="1" applyAlignment="1" applyProtection="1">
      <alignment horizontal="left" vertical="center" indent="1"/>
    </xf>
    <xf numFmtId="0" fontId="0" fillId="0" borderId="0" xfId="4" applyFont="1" applyBorder="1" applyAlignment="1" applyProtection="1">
      <alignment horizontal="center" vertical="center"/>
    </xf>
    <xf numFmtId="0" fontId="0" fillId="0" borderId="0" xfId="4" applyFont="1" applyBorder="1" applyAlignment="1" applyProtection="1">
      <alignment horizontal="center" vertical="top"/>
    </xf>
    <xf numFmtId="0" fontId="11" fillId="0" borderId="0" xfId="0" applyFont="1" applyBorder="1" applyAlignment="1" applyProtection="1">
      <alignment horizontal="right" vertical="center"/>
    </xf>
    <xf numFmtId="0" fontId="12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center" vertical="top"/>
    </xf>
    <xf numFmtId="0" fontId="13" fillId="0" borderId="0" xfId="4" applyFont="1" applyBorder="1" applyAlignment="1" applyProtection="1">
      <alignment horizontal="center" vertical="top"/>
    </xf>
    <xf numFmtId="0" fontId="6" fillId="0" borderId="8" xfId="4" applyFont="1" applyBorder="1" applyAlignment="1" applyProtection="1">
      <alignment horizontal="left" vertical="center" wrapText="1"/>
    </xf>
    <xf numFmtId="49" fontId="0" fillId="4" borderId="8" xfId="4" applyNumberFormat="1" applyFont="1" applyFill="1" applyBorder="1" applyAlignment="1" applyProtection="1">
      <alignment horizontal="left" vertical="top" wrapText="1"/>
      <protection locked="0"/>
    </xf>
    <xf numFmtId="166" fontId="0" fillId="0" borderId="7" xfId="4" applyNumberFormat="1" applyFont="1" applyFill="1" applyBorder="1" applyAlignment="1" applyProtection="1">
      <alignment horizontal="left"/>
    </xf>
    <xf numFmtId="167" fontId="0" fillId="0" borderId="7" xfId="4" applyNumberFormat="1" applyFont="1" applyFill="1" applyBorder="1" applyAlignment="1" applyProtection="1">
      <alignment horizontal="left"/>
    </xf>
    <xf numFmtId="0" fontId="5" fillId="0" borderId="0" xfId="4" applyFont="1" applyBorder="1" applyAlignment="1" applyProtection="1">
      <alignment horizontal="left" vertical="center"/>
    </xf>
    <xf numFmtId="170" fontId="0" fillId="0" borderId="0" xfId="4" applyNumberFormat="1" applyFont="1" applyAlignment="1" applyProtection="1"/>
    <xf numFmtId="0" fontId="5" fillId="0" borderId="4" xfId="4" applyFont="1" applyBorder="1" applyAlignment="1" applyProtection="1">
      <alignment horizontal="left"/>
    </xf>
    <xf numFmtId="0" fontId="0" fillId="0" borderId="4" xfId="4" applyFont="1" applyBorder="1" applyProtection="1"/>
    <xf numFmtId="0" fontId="8" fillId="0" borderId="0" xfId="4" applyFont="1" applyBorder="1" applyAlignment="1" applyProtection="1">
      <alignment horizontal="left" vertical="center"/>
    </xf>
    <xf numFmtId="0" fontId="7" fillId="0" borderId="0" xfId="4" applyFont="1" applyBorder="1" applyProtection="1"/>
    <xf numFmtId="0" fontId="0" fillId="0" borderId="4" xfId="4" applyFont="1" applyBorder="1" applyAlignment="1" applyProtection="1">
      <alignment horizontal="left" vertical="center"/>
    </xf>
    <xf numFmtId="0" fontId="0" fillId="0" borderId="0" xfId="4" applyFont="1" applyBorder="1" applyProtection="1"/>
    <xf numFmtId="0" fontId="7" fillId="0" borderId="0" xfId="4" applyFont="1" applyProtection="1"/>
    <xf numFmtId="0" fontId="15" fillId="0" borderId="5" xfId="6" applyFont="1" applyBorder="1"/>
    <xf numFmtId="0" fontId="15" fillId="0" borderId="15" xfId="6" applyFont="1" applyBorder="1"/>
    <xf numFmtId="0" fontId="5" fillId="0" borderId="5" xfId="7" applyNumberFormat="1" applyFont="1" applyFill="1" applyBorder="1" applyAlignment="1" applyProtection="1">
      <alignment horizontal="left"/>
    </xf>
    <xf numFmtId="0" fontId="0" fillId="0" borderId="15" xfId="0" applyBorder="1"/>
    <xf numFmtId="0" fontId="16" fillId="0" borderId="2" xfId="6" applyFont="1" applyBorder="1" applyAlignment="1">
      <alignment horizontal="left"/>
    </xf>
    <xf numFmtId="0" fontId="16" fillId="0" borderId="6" xfId="6" applyFont="1" applyBorder="1" applyAlignment="1"/>
    <xf numFmtId="0" fontId="17" fillId="0" borderId="0" xfId="0" applyFont="1"/>
    <xf numFmtId="0" fontId="9" fillId="0" borderId="17" xfId="0" applyFont="1" applyBorder="1" applyAlignment="1">
      <alignment horizontal="center" vertical="top" wrapText="1"/>
    </xf>
    <xf numFmtId="0" fontId="5" fillId="6" borderId="18" xfId="0" applyFont="1" applyFill="1" applyBorder="1" applyAlignment="1">
      <alignment horizontal="center" wrapText="1"/>
    </xf>
    <xf numFmtId="0" fontId="0" fillId="7" borderId="13" xfId="0" applyFill="1" applyBorder="1" applyAlignment="1">
      <alignment horizontal="center"/>
    </xf>
    <xf numFmtId="0" fontId="0" fillId="7" borderId="13" xfId="0" applyFont="1" applyFill="1" applyBorder="1"/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left"/>
    </xf>
    <xf numFmtId="171" fontId="3" fillId="0" borderId="0" xfId="7" applyFont="1" applyFill="1" applyBorder="1" applyAlignment="1" applyProtection="1">
      <alignment horizontal="left"/>
    </xf>
    <xf numFmtId="171" fontId="5" fillId="0" borderId="5" xfId="7" applyFont="1" applyFill="1" applyBorder="1" applyAlignment="1" applyProtection="1">
      <alignment horizontal="left"/>
    </xf>
    <xf numFmtId="0" fontId="16" fillId="0" borderId="0" xfId="6" applyFont="1" applyBorder="1"/>
    <xf numFmtId="0" fontId="16" fillId="0" borderId="0" xfId="6" applyFont="1" applyBorder="1" applyAlignment="1">
      <alignment horizontal="center"/>
    </xf>
    <xf numFmtId="0" fontId="16" fillId="0" borderId="15" xfId="6" applyFont="1" applyBorder="1" applyAlignment="1">
      <alignment horizontal="center"/>
    </xf>
    <xf numFmtId="171" fontId="0" fillId="0" borderId="15" xfId="7" applyFont="1" applyFill="1" applyBorder="1" applyAlignment="1" applyProtection="1">
      <alignment horizontal="center"/>
    </xf>
    <xf numFmtId="0" fontId="0" fillId="0" borderId="0" xfId="0" applyBorder="1"/>
    <xf numFmtId="0" fontId="16" fillId="0" borderId="15" xfId="6" applyFont="1" applyBorder="1"/>
    <xf numFmtId="0" fontId="15" fillId="0" borderId="1" xfId="6" applyFont="1" applyBorder="1" applyAlignment="1">
      <alignment horizontal="center"/>
    </xf>
    <xf numFmtId="171" fontId="0" fillId="0" borderId="2" xfId="7" applyFont="1" applyFill="1" applyBorder="1" applyAlignment="1" applyProtection="1">
      <alignment horizontal="left"/>
    </xf>
    <xf numFmtId="0" fontId="16" fillId="0" borderId="2" xfId="6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3" fillId="4" borderId="2" xfId="0" applyFont="1" applyFill="1" applyBorder="1" applyAlignment="1" applyProtection="1">
      <alignment horizontal="center"/>
      <protection locked="0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10" fontId="3" fillId="0" borderId="2" xfId="2" applyNumberFormat="1" applyFont="1" applyFill="1" applyBorder="1" applyAlignment="1" applyProtection="1">
      <alignment horizontal="center"/>
    </xf>
    <xf numFmtId="172" fontId="18" fillId="6" borderId="18" xfId="0" applyNumberFormat="1" applyFont="1" applyFill="1" applyBorder="1" applyAlignment="1">
      <alignment horizontal="center" textRotation="90" wrapText="1"/>
    </xf>
    <xf numFmtId="0" fontId="5" fillId="6" borderId="18" xfId="0" applyFont="1" applyFill="1" applyBorder="1" applyAlignment="1">
      <alignment horizontal="center"/>
    </xf>
    <xf numFmtId="0" fontId="5" fillId="6" borderId="19" xfId="0" applyFont="1" applyFill="1" applyBorder="1" applyAlignment="1"/>
    <xf numFmtId="0" fontId="5" fillId="6" borderId="20" xfId="0" applyFont="1" applyFill="1" applyBorder="1" applyAlignment="1"/>
    <xf numFmtId="0" fontId="5" fillId="6" borderId="21" xfId="0" applyFont="1" applyFill="1" applyBorder="1" applyAlignment="1"/>
    <xf numFmtId="0" fontId="0" fillId="6" borderId="22" xfId="0" applyFont="1" applyFill="1" applyBorder="1"/>
    <xf numFmtId="0" fontId="0" fillId="6" borderId="23" xfId="0" applyFill="1" applyBorder="1"/>
    <xf numFmtId="0" fontId="0" fillId="6" borderId="24" xfId="0" applyFill="1" applyBorder="1"/>
    <xf numFmtId="1" fontId="0" fillId="4" borderId="13" xfId="0" applyNumberFormat="1" applyFill="1" applyBorder="1" applyAlignment="1" applyProtection="1">
      <alignment horizontal="center"/>
      <protection locked="0"/>
    </xf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5" fillId="6" borderId="8" xfId="0" applyFont="1" applyFill="1" applyBorder="1" applyAlignment="1">
      <alignment horizontal="center"/>
    </xf>
    <xf numFmtId="0" fontId="5" fillId="0" borderId="8" xfId="0" applyFont="1" applyBorder="1" applyAlignment="1">
      <alignment horizontal="right" vertical="center"/>
    </xf>
    <xf numFmtId="0" fontId="5" fillId="6" borderId="8" xfId="0" applyFont="1" applyFill="1" applyBorder="1" applyAlignment="1">
      <alignment horizontal="center"/>
    </xf>
    <xf numFmtId="0" fontId="0" fillId="0" borderId="0" xfId="0" applyProtection="1"/>
    <xf numFmtId="14" fontId="0" fillId="4" borderId="25" xfId="0" applyNumberFormat="1" applyFill="1" applyBorder="1" applyAlignment="1" applyProtection="1">
      <alignment horizontal="center"/>
      <protection locked="0"/>
    </xf>
    <xf numFmtId="14" fontId="0" fillId="4" borderId="26" xfId="0" applyNumberFormat="1" applyFill="1" applyBorder="1" applyAlignment="1" applyProtection="1">
      <alignment horizontal="center"/>
      <protection locked="0"/>
    </xf>
    <xf numFmtId="14" fontId="0" fillId="4" borderId="27" xfId="0" applyNumberFormat="1" applyFill="1" applyBorder="1" applyAlignment="1" applyProtection="1">
      <alignment horizontal="center"/>
      <protection locked="0"/>
    </xf>
    <xf numFmtId="173" fontId="5" fillId="6" borderId="8" xfId="0" applyNumberFormat="1" applyFont="1" applyFill="1" applyBorder="1" applyAlignment="1">
      <alignment horizontal="center" shrinkToFit="1"/>
    </xf>
    <xf numFmtId="0" fontId="5" fillId="0" borderId="28" xfId="0" applyFont="1" applyBorder="1" applyAlignment="1">
      <alignment horizontal="center"/>
    </xf>
    <xf numFmtId="10" fontId="1" fillId="0" borderId="29" xfId="2" applyNumberFormat="1" applyFill="1" applyBorder="1" applyAlignment="1" applyProtection="1">
      <alignment horizontal="center"/>
    </xf>
    <xf numFmtId="10" fontId="1" fillId="0" borderId="28" xfId="2" applyNumberFormat="1" applyFill="1" applyBorder="1" applyAlignment="1" applyProtection="1">
      <alignment horizontal="center"/>
    </xf>
    <xf numFmtId="10" fontId="1" fillId="0" borderId="4" xfId="2" applyNumberFormat="1" applyFill="1" applyBorder="1" applyAlignment="1" applyProtection="1">
      <alignment horizontal="center"/>
    </xf>
    <xf numFmtId="0" fontId="5" fillId="0" borderId="2" xfId="0" applyFont="1" applyBorder="1" applyAlignment="1">
      <alignment horizontal="center"/>
    </xf>
    <xf numFmtId="174" fontId="1" fillId="0" borderId="2" xfId="1" applyNumberFormat="1" applyFill="1" applyBorder="1" applyAlignment="1" applyProtection="1">
      <alignment horizontal="center" shrinkToFit="1"/>
    </xf>
    <xf numFmtId="174" fontId="1" fillId="0" borderId="7" xfId="1" applyNumberFormat="1" applyFill="1" applyBorder="1" applyAlignment="1" applyProtection="1">
      <alignment horizontal="center" shrinkToFit="1"/>
    </xf>
    <xf numFmtId="10" fontId="1" fillId="0" borderId="5" xfId="2" applyNumberFormat="1" applyFill="1" applyBorder="1" applyAlignment="1" applyProtection="1">
      <alignment horizontal="center"/>
    </xf>
    <xf numFmtId="10" fontId="1" fillId="0" borderId="1" xfId="2" applyNumberFormat="1" applyFill="1" applyBorder="1" applyAlignment="1" applyProtection="1">
      <alignment horizontal="center"/>
    </xf>
    <xf numFmtId="10" fontId="1" fillId="0" borderId="0" xfId="2" applyNumberFormat="1" applyFill="1" applyBorder="1" applyAlignment="1" applyProtection="1">
      <alignment horizontal="center"/>
    </xf>
    <xf numFmtId="174" fontId="1" fillId="0" borderId="6" xfId="1" applyNumberFormat="1" applyFill="1" applyBorder="1" applyAlignment="1" applyProtection="1">
      <alignment horizontal="center" shrinkToFit="1"/>
    </xf>
    <xf numFmtId="0" fontId="8" fillId="0" borderId="7" xfId="4" applyFont="1" applyBorder="1" applyAlignment="1" applyProtection="1">
      <alignment vertical="center"/>
    </xf>
    <xf numFmtId="0" fontId="0" fillId="0" borderId="7" xfId="0" applyBorder="1"/>
    <xf numFmtId="0" fontId="0" fillId="0" borderId="0" xfId="4" applyNumberFormat="1" applyFont="1" applyFill="1" applyBorder="1" applyAlignment="1" applyProtection="1">
      <alignment horizontal="left" vertical="top"/>
    </xf>
    <xf numFmtId="0" fontId="0" fillId="0" borderId="0" xfId="0" applyAlignment="1">
      <alignment horizontal="left"/>
    </xf>
  </cellXfs>
  <cellStyles count="8">
    <cellStyle name="Moeda_Composicao BDI v2.1" xfId="5"/>
    <cellStyle name="Normal" xfId="0" builtinId="0"/>
    <cellStyle name="Normal 2" xfId="4"/>
    <cellStyle name="Normal 3" xfId="6"/>
    <cellStyle name="Normal_FICHA DE VERIFICAÇÃO PRELIMINAR - Plano R" xfId="3"/>
    <cellStyle name="Porcentagem" xfId="2" builtinId="5"/>
    <cellStyle name="Vírgula" xfId="1" builtinId="3"/>
    <cellStyle name="Vírgula 2" xfId="7"/>
  </cellStyles>
  <dxfs count="104">
    <dxf>
      <fill>
        <patternFill>
          <bgColor rgb="FFFFC000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border>
        <left/>
        <right style="thin">
          <color indexed="64"/>
        </right>
      </border>
    </dxf>
    <dxf>
      <font>
        <b/>
        <i val="0"/>
        <condense val="0"/>
        <extend val="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border>
        <top style="thin">
          <color indexed="64"/>
        </top>
      </border>
    </dxf>
    <dxf>
      <border>
        <left style="thin">
          <color indexed="8"/>
        </left>
        <right style="thin">
          <color indexed="8"/>
        </right>
        <top/>
        <bottom/>
      </border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fmlaLink="$AF$7"/>
</file>

<file path=xl/ctrlProps/ctrlProp2.xml><?xml version="1.0" encoding="utf-8"?>
<formControlPr xmlns="http://schemas.microsoft.com/office/spreadsheetml/2009/9/main" objectType="CheckBox" fmlaLink="$AF$8"/>
</file>

<file path=xl/ctrlProps/ctrlProp3.xml><?xml version="1.0" encoding="utf-8"?>
<formControlPr xmlns="http://schemas.microsoft.com/office/spreadsheetml/2009/9/main" objectType="CheckBox" fmlaLink="$AF$9"/>
</file>

<file path=xl/ctrlProps/ctrlProp4.xml><?xml version="1.0" encoding="utf-8"?>
<formControlPr xmlns="http://schemas.microsoft.com/office/spreadsheetml/2009/9/main" objectType="CheckBox" fmlaLink="$AF$10"/>
</file>

<file path=xl/ctrlProps/ctrlProp5.xml><?xml version="1.0" encoding="utf-8"?>
<formControlPr xmlns="http://schemas.microsoft.com/office/spreadsheetml/2009/9/main" objectType="CheckBox" fmlaLink="$AF$11"/>
</file>

<file path=xl/ctrlProps/ctrlProp6.xml><?xml version="1.0" encoding="utf-8"?>
<formControlPr xmlns="http://schemas.microsoft.com/office/spreadsheetml/2009/9/main" objectType="Spin" dx="15" fmlaLink="$I$9" max="30000" min="1" page="1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C&#193;LCULO!D13"/><Relationship Id="rId2" Type="http://schemas.openxmlformats.org/officeDocument/2006/relationships/hyperlink" Target="#Menu!E6"/><Relationship Id="rId1" Type="http://schemas.openxmlformats.org/officeDocument/2006/relationships/image" Target="../media/image1.emf"/><Relationship Id="rId4" Type="http://schemas.openxmlformats.org/officeDocument/2006/relationships/hyperlink" Target="#RRE!E13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0</xdr:row>
      <xdr:rowOff>15240</xdr:rowOff>
    </xdr:from>
    <xdr:to>
      <xdr:col>1</xdr:col>
      <xdr:colOff>1036320</xdr:colOff>
      <xdr:row>1</xdr:row>
      <xdr:rowOff>167640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140" y="15240"/>
          <a:ext cx="18440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729615</xdr:colOff>
      <xdr:row>8</xdr:row>
      <xdr:rowOff>152400</xdr:rowOff>
    </xdr:from>
    <xdr:to>
      <xdr:col>9</xdr:col>
      <xdr:colOff>1051555</xdr:colOff>
      <xdr:row>11</xdr:row>
      <xdr:rowOff>28575</xdr:rowOff>
    </xdr:to>
    <xdr:sp macro="" textlink="" fLocksText="0">
      <xdr:nvSpPr>
        <xdr:cNvPr id="3" name="TextBoxArred">
          <a:extLst/>
        </xdr:cNvPr>
        <xdr:cNvSpPr txBox="1">
          <a:spLocks noChangeArrowheads="1"/>
        </xdr:cNvSpPr>
      </xdr:nvSpPr>
      <xdr:spPr bwMode="auto">
        <a:xfrm flipH="1">
          <a:off x="9690735" y="1440180"/>
          <a:ext cx="4802500" cy="371475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  <a:extLst/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xdr:twoCellAnchor>
    <xdr:from>
      <xdr:col>0</xdr:col>
      <xdr:colOff>28575</xdr:colOff>
      <xdr:row>9</xdr:row>
      <xdr:rowOff>0</xdr:rowOff>
    </xdr:from>
    <xdr:to>
      <xdr:col>1</xdr:col>
      <xdr:colOff>624887</xdr:colOff>
      <xdr:row>10</xdr:row>
      <xdr:rowOff>160144</xdr:rowOff>
    </xdr:to>
    <xdr:sp macro="[1]!Linhas.AddLinha" textlink="" fLocksText="0">
      <xdr:nvSpPr>
        <xdr:cNvPr id="4" name="AutoShape 67">
          <a:extLst/>
        </xdr:cNvPr>
        <xdr:cNvSpPr>
          <a:spLocks noChangeArrowheads="1"/>
        </xdr:cNvSpPr>
      </xdr:nvSpPr>
      <xdr:spPr bwMode="auto">
        <a:xfrm>
          <a:off x="1468755" y="1447800"/>
          <a:ext cx="1464992" cy="327784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3</xdr:col>
      <xdr:colOff>93345</xdr:colOff>
      <xdr:row>9</xdr:row>
      <xdr:rowOff>0</xdr:rowOff>
    </xdr:from>
    <xdr:to>
      <xdr:col>3</xdr:col>
      <xdr:colOff>1560297</xdr:colOff>
      <xdr:row>10</xdr:row>
      <xdr:rowOff>160144</xdr:rowOff>
    </xdr:to>
    <xdr:sp macro="[1]!Descrição.fixar" textlink="" fLocksText="0">
      <xdr:nvSpPr>
        <xdr:cNvPr id="5" name="AutoShape 67">
          <a:extLst/>
        </xdr:cNvPr>
        <xdr:cNvSpPr>
          <a:spLocks noChangeArrowheads="1"/>
        </xdr:cNvSpPr>
      </xdr:nvSpPr>
      <xdr:spPr bwMode="auto">
        <a:xfrm>
          <a:off x="4551045" y="1447800"/>
          <a:ext cx="1466952" cy="327784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FIXAR DESCRIÇÕES</a:t>
          </a:r>
        </a:p>
      </xdr:txBody>
    </xdr:sp>
    <xdr:clientData fPrintsWithSheet="0"/>
  </xdr:twoCellAnchor>
  <xdr:twoCellAnchor>
    <xdr:from>
      <xdr:col>1</xdr:col>
      <xdr:colOff>691515</xdr:colOff>
      <xdr:row>9</xdr:row>
      <xdr:rowOff>0</xdr:rowOff>
    </xdr:from>
    <xdr:to>
      <xdr:col>3</xdr:col>
      <xdr:colOff>9538</xdr:colOff>
      <xdr:row>10</xdr:row>
      <xdr:rowOff>160144</xdr:rowOff>
    </xdr:to>
    <xdr:sp macro="[1]!Linhas.ExcLinhas" textlink="" fLocksText="0">
      <xdr:nvSpPr>
        <xdr:cNvPr id="6" name="AutoShape 67">
          <a:extLst/>
        </xdr:cNvPr>
        <xdr:cNvSpPr>
          <a:spLocks noChangeArrowheads="1"/>
        </xdr:cNvSpPr>
      </xdr:nvSpPr>
      <xdr:spPr bwMode="auto">
        <a:xfrm>
          <a:off x="3000375" y="1447800"/>
          <a:ext cx="1466863" cy="327784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3</xdr:col>
      <xdr:colOff>1644015</xdr:colOff>
      <xdr:row>9</xdr:row>
      <xdr:rowOff>0</xdr:rowOff>
    </xdr:from>
    <xdr:to>
      <xdr:col>3</xdr:col>
      <xdr:colOff>3339378</xdr:colOff>
      <xdr:row>10</xdr:row>
      <xdr:rowOff>160144</xdr:rowOff>
    </xdr:to>
    <xdr:sp macro="[1]!Descrição.recuperar" textlink="" fLocksText="0">
      <xdr:nvSpPr>
        <xdr:cNvPr id="7" name="AutoShape 67">
          <a:extLst/>
        </xdr:cNvPr>
        <xdr:cNvSpPr>
          <a:spLocks noChangeArrowheads="1"/>
        </xdr:cNvSpPr>
      </xdr:nvSpPr>
      <xdr:spPr bwMode="auto">
        <a:xfrm>
          <a:off x="6101715" y="1447800"/>
          <a:ext cx="1695363" cy="327784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RECUPERAR FÓRMULAS</a:t>
          </a:r>
        </a:p>
      </xdr:txBody>
    </xdr:sp>
    <xdr:clientData fPrintsWithSheet="0"/>
  </xdr:twoCellAnchor>
  <xdr:twoCellAnchor>
    <xdr:from>
      <xdr:col>3</xdr:col>
      <xdr:colOff>3404023</xdr:colOff>
      <xdr:row>9</xdr:row>
      <xdr:rowOff>1</xdr:rowOff>
    </xdr:from>
    <xdr:to>
      <xdr:col>4</xdr:col>
      <xdr:colOff>271910</xdr:colOff>
      <xdr:row>10</xdr:row>
      <xdr:rowOff>160145</xdr:rowOff>
    </xdr:to>
    <xdr:sp macro="[1]!buscarcodigo" textlink="" fLocksText="0">
      <xdr:nvSpPr>
        <xdr:cNvPr id="8" name="AutoShape 67">
          <a:extLst/>
        </xdr:cNvPr>
        <xdr:cNvSpPr>
          <a:spLocks noChangeArrowheads="1"/>
        </xdr:cNvSpPr>
      </xdr:nvSpPr>
      <xdr:spPr bwMode="auto">
        <a:xfrm>
          <a:off x="7861723" y="1447801"/>
          <a:ext cx="1371307" cy="327784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BUSCAR CÓDIGO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457200</xdr:colOff>
          <xdr:row>9</xdr:row>
          <xdr:rowOff>121920</xdr:rowOff>
        </xdr:from>
        <xdr:to>
          <xdr:col>5</xdr:col>
          <xdr:colOff>891540</xdr:colOff>
          <xdr:row>11</xdr:row>
          <xdr:rowOff>38100</xdr:rowOff>
        </xdr:to>
        <xdr:sp macro="" textlink="">
          <xdr:nvSpPr>
            <xdr:cNvPr id="1025" name="CaixaArredQuant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449580</xdr:colOff>
          <xdr:row>9</xdr:row>
          <xdr:rowOff>121920</xdr:rowOff>
        </xdr:from>
        <xdr:to>
          <xdr:col>6</xdr:col>
          <xdr:colOff>876300</xdr:colOff>
          <xdr:row>11</xdr:row>
          <xdr:rowOff>38100</xdr:rowOff>
        </xdr:to>
        <xdr:sp macro="" textlink="">
          <xdr:nvSpPr>
            <xdr:cNvPr id="1026" name="CaixaArredCustoUnit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281940</xdr:colOff>
          <xdr:row>9</xdr:row>
          <xdr:rowOff>121920</xdr:rowOff>
        </xdr:from>
        <xdr:to>
          <xdr:col>7</xdr:col>
          <xdr:colOff>708660</xdr:colOff>
          <xdr:row>11</xdr:row>
          <xdr:rowOff>38100</xdr:rowOff>
        </xdr:to>
        <xdr:sp macro="" textlink="">
          <xdr:nvSpPr>
            <xdr:cNvPr id="1027" name="CaixaArredBDI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358140</xdr:colOff>
          <xdr:row>9</xdr:row>
          <xdr:rowOff>121920</xdr:rowOff>
        </xdr:from>
        <xdr:to>
          <xdr:col>8</xdr:col>
          <xdr:colOff>792480</xdr:colOff>
          <xdr:row>11</xdr:row>
          <xdr:rowOff>38100</xdr:rowOff>
        </xdr:to>
        <xdr:sp macro="" textlink="">
          <xdr:nvSpPr>
            <xdr:cNvPr id="1028" name="CaixaArredPrecoUnit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449580</xdr:colOff>
          <xdr:row>9</xdr:row>
          <xdr:rowOff>106680</xdr:rowOff>
        </xdr:from>
        <xdr:to>
          <xdr:col>9</xdr:col>
          <xdr:colOff>876300</xdr:colOff>
          <xdr:row>11</xdr:row>
          <xdr:rowOff>30480</xdr:rowOff>
        </xdr:to>
        <xdr:sp macro="" textlink="">
          <xdr:nvSpPr>
            <xdr:cNvPr id="1029" name="CaixaArredPrecoTotal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0</xdr:row>
      <xdr:rowOff>15240</xdr:rowOff>
    </xdr:from>
    <xdr:to>
      <xdr:col>2</xdr:col>
      <xdr:colOff>403860</xdr:colOff>
      <xdr:row>2</xdr:row>
      <xdr:rowOff>0</xdr:rowOff>
    </xdr:to>
    <xdr:pic>
      <xdr:nvPicPr>
        <xdr:cNvPr id="2" name="Logo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460" y="15240"/>
          <a:ext cx="183642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137160</xdr:colOff>
      <xdr:row>1</xdr:row>
      <xdr:rowOff>182880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0"/>
          <a:ext cx="185928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</xdr:row>
      <xdr:rowOff>147108</xdr:rowOff>
    </xdr:from>
    <xdr:to>
      <xdr:col>1</xdr:col>
      <xdr:colOff>28575</xdr:colOff>
      <xdr:row>7</xdr:row>
      <xdr:rowOff>101600</xdr:rowOff>
    </xdr:to>
    <xdr:sp macro="" textlink="" fLocksText="0">
      <xdr:nvSpPr>
        <xdr:cNvPr id="3" name="AutoShape 67">
          <a:hlinkClick xmlns:r="http://schemas.openxmlformats.org/officeDocument/2006/relationships" r:id="rId2"/>
          <a:extLst/>
        </xdr:cNvPr>
        <xdr:cNvSpPr>
          <a:spLocks noChangeArrowheads="1"/>
        </xdr:cNvSpPr>
      </xdr:nvSpPr>
      <xdr:spPr bwMode="auto">
        <a:xfrm>
          <a:off x="266700" y="1046268"/>
          <a:ext cx="584835" cy="320252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0</xdr:col>
      <xdr:colOff>0</xdr:colOff>
      <xdr:row>8</xdr:row>
      <xdr:rowOff>0</xdr:rowOff>
    </xdr:from>
    <xdr:to>
      <xdr:col>1</xdr:col>
      <xdr:colOff>31751</xdr:colOff>
      <xdr:row>8</xdr:row>
      <xdr:rowOff>302683</xdr:rowOff>
    </xdr:to>
    <xdr:sp macro="" textlink="" fLocksText="0">
      <xdr:nvSpPr>
        <xdr:cNvPr id="4" name="AutoShape 67">
          <a:hlinkClick xmlns:r="http://schemas.openxmlformats.org/officeDocument/2006/relationships" r:id="rId3"/>
          <a:extLst/>
        </xdr:cNvPr>
        <xdr:cNvSpPr>
          <a:spLocks noChangeArrowheads="1"/>
        </xdr:cNvSpPr>
      </xdr:nvSpPr>
      <xdr:spPr bwMode="auto">
        <a:xfrm>
          <a:off x="266700" y="1432560"/>
          <a:ext cx="58801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←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0</xdr:col>
      <xdr:colOff>0</xdr:colOff>
      <xdr:row>8</xdr:row>
      <xdr:rowOff>359833</xdr:rowOff>
    </xdr:from>
    <xdr:to>
      <xdr:col>1</xdr:col>
      <xdr:colOff>31751</xdr:colOff>
      <xdr:row>8</xdr:row>
      <xdr:rowOff>662516</xdr:rowOff>
    </xdr:to>
    <xdr:sp macro="" textlink="" fLocksText="0">
      <xdr:nvSpPr>
        <xdr:cNvPr id="5" name="AutoShape 67">
          <a:hlinkClick xmlns:r="http://schemas.openxmlformats.org/officeDocument/2006/relationships" r:id="rId4"/>
          <a:extLst/>
        </xdr:cNvPr>
        <xdr:cNvSpPr>
          <a:spLocks noChangeArrowheads="1"/>
        </xdr:cNvSpPr>
      </xdr:nvSpPr>
      <xdr:spPr bwMode="auto">
        <a:xfrm>
          <a:off x="266700" y="1792393"/>
          <a:ext cx="58801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6</xdr:row>
          <xdr:rowOff>7620</xdr:rowOff>
        </xdr:from>
        <xdr:to>
          <xdr:col>7</xdr:col>
          <xdr:colOff>213360</xdr:colOff>
          <xdr:row>7</xdr:row>
          <xdr:rowOff>0</xdr:rowOff>
        </xdr:to>
        <xdr:sp macro="" textlink="">
          <xdr:nvSpPr>
            <xdr:cNvPr id="3073" name="Botão de rotação 275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%20DE%20PATROC&#205;NIO%20DO%20MURIA&#201;/PROJETO%20CAL&#199;AMENTO%20RUA%20SANTO%20ANT&#212;NIO%20E%20MONGARDE%20PDF/PLANILHA%20M&#218;LTIPLA%20V3.0.5%20-%20CAL&#199;AMENTO%20DA%20RUA%20MONGARDE%20REV%2024-08-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definedNames>
      <definedName name="buscarcodigo"/>
      <definedName name="Descrição.fixar"/>
      <definedName name="Descrição.recuperar"/>
      <definedName name="Linhas.AddLinha"/>
      <definedName name="Linhas.ExcLinhas"/>
    </definedNames>
    <sheetDataSet>
      <sheetData sheetId="0">
        <row r="3">
          <cell r="O3">
            <v>1</v>
          </cell>
        </row>
        <row r="4">
          <cell r="O4">
            <v>1</v>
          </cell>
        </row>
      </sheetData>
      <sheetData sheetId="1">
        <row r="5">
          <cell r="F5" t="str">
            <v>Prefeitura Municipal de Patrocínio do Muriaé</v>
          </cell>
        </row>
        <row r="6">
          <cell r="F6" t="str">
            <v>Patrocínio do Muriaé/MG</v>
          </cell>
        </row>
        <row r="7">
          <cell r="F7" t="str">
            <v>1080973-51/2021</v>
          </cell>
        </row>
        <row r="8">
          <cell r="F8" t="str">
            <v>923268/2021</v>
          </cell>
        </row>
        <row r="16">
          <cell r="F16" t="str">
            <v>Pavimentação das Ruas Santo Antônio e parte da José Maria Mongarde</v>
          </cell>
        </row>
        <row r="17">
          <cell r="F17" t="str">
            <v>Pavimentação das Ruas Santo Antônio e parte da José Maria Mongarde</v>
          </cell>
        </row>
        <row r="18">
          <cell r="F18" t="str">
            <v>NÃO DESONERADO</v>
          </cell>
        </row>
        <row r="22">
          <cell r="F22" t="str">
            <v>Marcus Paulo S. Lima</v>
          </cell>
        </row>
        <row r="23">
          <cell r="F23" t="str">
            <v>71191/D</v>
          </cell>
        </row>
        <row r="24">
          <cell r="F24" t="str">
            <v>MG20231915372</v>
          </cell>
        </row>
        <row r="25">
          <cell r="F25">
            <v>45221</v>
          </cell>
        </row>
      </sheetData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>
        <row r="15">
          <cell r="M15">
            <v>0</v>
          </cell>
          <cell r="Q15">
            <v>69263.8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1</v>
          </cell>
        </row>
        <row r="19">
          <cell r="M19" t="str">
            <v/>
          </cell>
        </row>
        <row r="20">
          <cell r="M20">
            <v>2</v>
          </cell>
        </row>
        <row r="21">
          <cell r="M21">
            <v>2</v>
          </cell>
        </row>
        <row r="22">
          <cell r="M22">
            <v>2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 t="str">
            <v/>
          </cell>
        </row>
        <row r="26">
          <cell r="M26">
            <v>2</v>
          </cell>
        </row>
        <row r="27">
          <cell r="M27">
            <v>2</v>
          </cell>
        </row>
        <row r="28">
          <cell r="M28">
            <v>2</v>
          </cell>
        </row>
        <row r="29">
          <cell r="M29">
            <v>2</v>
          </cell>
        </row>
        <row r="30">
          <cell r="M30">
            <v>2</v>
          </cell>
        </row>
        <row r="31">
          <cell r="M31">
            <v>2</v>
          </cell>
        </row>
        <row r="32">
          <cell r="M32">
            <v>3</v>
          </cell>
        </row>
        <row r="33">
          <cell r="M33" t="str">
            <v/>
          </cell>
        </row>
        <row r="34">
          <cell r="M34">
            <v>3</v>
          </cell>
        </row>
        <row r="35">
          <cell r="M35">
            <v>3</v>
          </cell>
        </row>
        <row r="36">
          <cell r="M36">
            <v>3</v>
          </cell>
        </row>
        <row r="37">
          <cell r="M37">
            <v>3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 t="str">
            <v/>
          </cell>
        </row>
        <row r="44">
          <cell r="M44">
            <v>4</v>
          </cell>
        </row>
        <row r="45">
          <cell r="M45">
            <v>3</v>
          </cell>
        </row>
        <row r="46">
          <cell r="M46">
            <v>4</v>
          </cell>
        </row>
        <row r="47">
          <cell r="M47">
            <v>4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4</v>
          </cell>
        </row>
        <row r="59">
          <cell r="M59">
            <v>4</v>
          </cell>
        </row>
        <row r="60">
          <cell r="M60">
            <v>4</v>
          </cell>
        </row>
        <row r="61">
          <cell r="M61">
            <v>4</v>
          </cell>
        </row>
        <row r="62">
          <cell r="M62">
            <v>4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  <row r="74">
          <cell r="M74">
            <v>0</v>
          </cell>
        </row>
        <row r="75">
          <cell r="M75">
            <v>0</v>
          </cell>
        </row>
        <row r="76">
          <cell r="M76">
            <v>0</v>
          </cell>
        </row>
        <row r="77">
          <cell r="M77">
            <v>0</v>
          </cell>
        </row>
        <row r="78">
          <cell r="M78">
            <v>0</v>
          </cell>
        </row>
        <row r="79">
          <cell r="M79">
            <v>0</v>
          </cell>
        </row>
        <row r="80">
          <cell r="M80">
            <v>0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0</v>
          </cell>
        </row>
        <row r="86">
          <cell r="M86">
            <v>0</v>
          </cell>
        </row>
        <row r="87">
          <cell r="M87">
            <v>0</v>
          </cell>
        </row>
        <row r="88">
          <cell r="M88">
            <v>0</v>
          </cell>
        </row>
        <row r="89">
          <cell r="M89">
            <v>0</v>
          </cell>
        </row>
        <row r="90">
          <cell r="M90">
            <v>0</v>
          </cell>
        </row>
        <row r="91">
          <cell r="M91">
            <v>0</v>
          </cell>
        </row>
        <row r="92">
          <cell r="M92">
            <v>0</v>
          </cell>
        </row>
        <row r="93">
          <cell r="M93">
            <v>0</v>
          </cell>
        </row>
        <row r="94">
          <cell r="M94">
            <v>0</v>
          </cell>
        </row>
        <row r="95">
          <cell r="M95">
            <v>0</v>
          </cell>
        </row>
        <row r="96">
          <cell r="M96">
            <v>0</v>
          </cell>
        </row>
        <row r="97">
          <cell r="M97">
            <v>0</v>
          </cell>
        </row>
        <row r="98">
          <cell r="M98">
            <v>0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0</v>
          </cell>
        </row>
        <row r="102">
          <cell r="M102">
            <v>0</v>
          </cell>
        </row>
        <row r="103">
          <cell r="M103">
            <v>0</v>
          </cell>
        </row>
        <row r="104"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M110">
            <v>0</v>
          </cell>
        </row>
        <row r="111">
          <cell r="M111">
            <v>0</v>
          </cell>
        </row>
        <row r="112">
          <cell r="M112">
            <v>0</v>
          </cell>
        </row>
        <row r="113">
          <cell r="M113">
            <v>0</v>
          </cell>
        </row>
        <row r="114">
          <cell r="M114">
            <v>0</v>
          </cell>
        </row>
        <row r="115">
          <cell r="M115">
            <v>0</v>
          </cell>
        </row>
        <row r="116">
          <cell r="M116">
            <v>0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0</v>
          </cell>
        </row>
        <row r="121">
          <cell r="M121">
            <v>0</v>
          </cell>
        </row>
        <row r="122">
          <cell r="M122">
            <v>0</v>
          </cell>
        </row>
        <row r="123">
          <cell r="M123">
            <v>0</v>
          </cell>
        </row>
        <row r="124">
          <cell r="M124">
            <v>0</v>
          </cell>
        </row>
        <row r="125">
          <cell r="M125">
            <v>0</v>
          </cell>
        </row>
        <row r="126">
          <cell r="M126">
            <v>0</v>
          </cell>
        </row>
        <row r="127">
          <cell r="M127">
            <v>0</v>
          </cell>
        </row>
        <row r="128">
          <cell r="M128">
            <v>0</v>
          </cell>
        </row>
        <row r="129">
          <cell r="M129">
            <v>0</v>
          </cell>
        </row>
        <row r="130">
          <cell r="M130">
            <v>0</v>
          </cell>
        </row>
        <row r="131">
          <cell r="M131">
            <v>0</v>
          </cell>
        </row>
        <row r="132">
          <cell r="M132">
            <v>0</v>
          </cell>
        </row>
        <row r="133">
          <cell r="M133">
            <v>0</v>
          </cell>
        </row>
        <row r="134">
          <cell r="M134">
            <v>0</v>
          </cell>
        </row>
        <row r="135">
          <cell r="M135">
            <v>0</v>
          </cell>
        </row>
        <row r="136">
          <cell r="M136">
            <v>0</v>
          </cell>
        </row>
        <row r="137">
          <cell r="M137">
            <v>0</v>
          </cell>
        </row>
        <row r="138">
          <cell r="M138">
            <v>0</v>
          </cell>
        </row>
        <row r="139">
          <cell r="M139">
            <v>0</v>
          </cell>
        </row>
        <row r="140">
          <cell r="M140">
            <v>0</v>
          </cell>
        </row>
        <row r="141">
          <cell r="M141">
            <v>0</v>
          </cell>
        </row>
        <row r="142">
          <cell r="M142">
            <v>0</v>
          </cell>
        </row>
        <row r="143">
          <cell r="M143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0</v>
          </cell>
        </row>
        <row r="148">
          <cell r="M148">
            <v>0</v>
          </cell>
        </row>
        <row r="149">
          <cell r="M149">
            <v>0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0</v>
          </cell>
        </row>
        <row r="154">
          <cell r="M154">
            <v>0</v>
          </cell>
        </row>
        <row r="155">
          <cell r="M155">
            <v>0</v>
          </cell>
        </row>
        <row r="156">
          <cell r="M156">
            <v>0</v>
          </cell>
        </row>
        <row r="157">
          <cell r="M157">
            <v>0</v>
          </cell>
        </row>
        <row r="158">
          <cell r="M158">
            <v>0</v>
          </cell>
        </row>
        <row r="159">
          <cell r="M159">
            <v>0</v>
          </cell>
        </row>
        <row r="160">
          <cell r="M160">
            <v>0</v>
          </cell>
        </row>
        <row r="161">
          <cell r="M161">
            <v>0</v>
          </cell>
        </row>
        <row r="162">
          <cell r="M162">
            <v>0</v>
          </cell>
        </row>
        <row r="163">
          <cell r="M163">
            <v>0</v>
          </cell>
        </row>
        <row r="164">
          <cell r="M164">
            <v>0</v>
          </cell>
        </row>
        <row r="165">
          <cell r="M165">
            <v>0</v>
          </cell>
        </row>
        <row r="166">
          <cell r="M166">
            <v>0</v>
          </cell>
        </row>
        <row r="167">
          <cell r="M167">
            <v>0</v>
          </cell>
        </row>
        <row r="168">
          <cell r="M168">
            <v>0</v>
          </cell>
        </row>
        <row r="169">
          <cell r="M169">
            <v>0</v>
          </cell>
        </row>
        <row r="170">
          <cell r="M170">
            <v>0</v>
          </cell>
        </row>
        <row r="171">
          <cell r="M171">
            <v>0</v>
          </cell>
        </row>
        <row r="172">
          <cell r="M172">
            <v>0</v>
          </cell>
        </row>
        <row r="173">
          <cell r="M173">
            <v>0</v>
          </cell>
        </row>
        <row r="174">
          <cell r="M174">
            <v>0</v>
          </cell>
        </row>
        <row r="175">
          <cell r="M175">
            <v>0</v>
          </cell>
        </row>
        <row r="176">
          <cell r="M176">
            <v>0</v>
          </cell>
        </row>
        <row r="177">
          <cell r="M177">
            <v>0</v>
          </cell>
        </row>
        <row r="178">
          <cell r="M178">
            <v>0</v>
          </cell>
        </row>
        <row r="179">
          <cell r="M179">
            <v>0</v>
          </cell>
        </row>
        <row r="180">
          <cell r="M180">
            <v>0</v>
          </cell>
        </row>
        <row r="181">
          <cell r="M181">
            <v>0</v>
          </cell>
        </row>
        <row r="182">
          <cell r="M182">
            <v>0</v>
          </cell>
        </row>
        <row r="183">
          <cell r="M183">
            <v>0</v>
          </cell>
        </row>
        <row r="184">
          <cell r="M184">
            <v>0</v>
          </cell>
        </row>
        <row r="185">
          <cell r="M185">
            <v>0</v>
          </cell>
        </row>
        <row r="186">
          <cell r="M186">
            <v>0</v>
          </cell>
        </row>
        <row r="187">
          <cell r="M187">
            <v>0</v>
          </cell>
        </row>
        <row r="188">
          <cell r="M188">
            <v>0</v>
          </cell>
        </row>
        <row r="189">
          <cell r="M189">
            <v>0</v>
          </cell>
        </row>
        <row r="190">
          <cell r="M190">
            <v>0</v>
          </cell>
        </row>
        <row r="191">
          <cell r="M191">
            <v>0</v>
          </cell>
        </row>
        <row r="192">
          <cell r="M192">
            <v>0</v>
          </cell>
        </row>
        <row r="193">
          <cell r="M193">
            <v>0</v>
          </cell>
        </row>
        <row r="194">
          <cell r="M194">
            <v>0</v>
          </cell>
        </row>
        <row r="195">
          <cell r="M195">
            <v>0</v>
          </cell>
        </row>
        <row r="196">
          <cell r="M196">
            <v>0</v>
          </cell>
        </row>
        <row r="197">
          <cell r="M197">
            <v>0</v>
          </cell>
        </row>
        <row r="198">
          <cell r="M198">
            <v>0</v>
          </cell>
        </row>
        <row r="199">
          <cell r="M199">
            <v>0</v>
          </cell>
        </row>
        <row r="200">
          <cell r="M200">
            <v>0</v>
          </cell>
        </row>
        <row r="201">
          <cell r="M201">
            <v>0</v>
          </cell>
        </row>
        <row r="202">
          <cell r="M202">
            <v>0</v>
          </cell>
        </row>
        <row r="203">
          <cell r="M203">
            <v>0</v>
          </cell>
        </row>
        <row r="204">
          <cell r="M204">
            <v>0</v>
          </cell>
        </row>
        <row r="205">
          <cell r="M205">
            <v>0</v>
          </cell>
        </row>
        <row r="206">
          <cell r="M206">
            <v>0</v>
          </cell>
        </row>
        <row r="207">
          <cell r="M207">
            <v>0</v>
          </cell>
        </row>
        <row r="208">
          <cell r="M208">
            <v>0</v>
          </cell>
        </row>
        <row r="209">
          <cell r="M209">
            <v>0</v>
          </cell>
        </row>
        <row r="210">
          <cell r="M210">
            <v>0</v>
          </cell>
        </row>
        <row r="211">
          <cell r="M211">
            <v>0</v>
          </cell>
        </row>
        <row r="212">
          <cell r="M212">
            <v>0</v>
          </cell>
        </row>
        <row r="213">
          <cell r="M213">
            <v>0</v>
          </cell>
        </row>
        <row r="214">
          <cell r="M214">
            <v>0</v>
          </cell>
        </row>
        <row r="215">
          <cell r="M215">
            <v>0</v>
          </cell>
        </row>
        <row r="216">
          <cell r="M216">
            <v>0</v>
          </cell>
        </row>
        <row r="217">
          <cell r="M217">
            <v>0</v>
          </cell>
        </row>
        <row r="218">
          <cell r="M218">
            <v>0</v>
          </cell>
        </row>
        <row r="219">
          <cell r="M219">
            <v>0</v>
          </cell>
        </row>
        <row r="220">
          <cell r="M220">
            <v>0</v>
          </cell>
        </row>
        <row r="221">
          <cell r="M221">
            <v>0</v>
          </cell>
        </row>
        <row r="222">
          <cell r="M222">
            <v>0</v>
          </cell>
        </row>
        <row r="223">
          <cell r="M223">
            <v>0</v>
          </cell>
        </row>
        <row r="224">
          <cell r="M224">
            <v>0</v>
          </cell>
        </row>
        <row r="225">
          <cell r="M225">
            <v>0</v>
          </cell>
        </row>
        <row r="226">
          <cell r="M226">
            <v>0</v>
          </cell>
        </row>
        <row r="227">
          <cell r="M227">
            <v>0</v>
          </cell>
        </row>
        <row r="228">
          <cell r="M228">
            <v>0</v>
          </cell>
        </row>
        <row r="229">
          <cell r="M229">
            <v>0</v>
          </cell>
        </row>
        <row r="230">
          <cell r="M230">
            <v>0</v>
          </cell>
        </row>
        <row r="231">
          <cell r="M231">
            <v>0</v>
          </cell>
        </row>
        <row r="232">
          <cell r="M232">
            <v>0</v>
          </cell>
        </row>
        <row r="233">
          <cell r="M233">
            <v>0</v>
          </cell>
        </row>
        <row r="234">
          <cell r="M234">
            <v>0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0</v>
          </cell>
        </row>
        <row r="238">
          <cell r="M238">
            <v>0</v>
          </cell>
        </row>
        <row r="239">
          <cell r="M239">
            <v>0</v>
          </cell>
        </row>
        <row r="240">
          <cell r="M240">
            <v>0</v>
          </cell>
        </row>
        <row r="241">
          <cell r="M241">
            <v>0</v>
          </cell>
        </row>
        <row r="242">
          <cell r="M242">
            <v>0</v>
          </cell>
        </row>
        <row r="243">
          <cell r="M243">
            <v>0</v>
          </cell>
        </row>
        <row r="244">
          <cell r="M244">
            <v>0</v>
          </cell>
        </row>
        <row r="245">
          <cell r="M245">
            <v>0</v>
          </cell>
        </row>
        <row r="246">
          <cell r="M246">
            <v>0</v>
          </cell>
        </row>
        <row r="247">
          <cell r="M247">
            <v>0</v>
          </cell>
        </row>
        <row r="248">
          <cell r="M248">
            <v>0</v>
          </cell>
        </row>
        <row r="249">
          <cell r="M249">
            <v>0</v>
          </cell>
        </row>
        <row r="250">
          <cell r="M250">
            <v>0</v>
          </cell>
        </row>
        <row r="251">
          <cell r="M251">
            <v>0</v>
          </cell>
        </row>
        <row r="252">
          <cell r="M252">
            <v>0</v>
          </cell>
        </row>
        <row r="253">
          <cell r="M253">
            <v>0</v>
          </cell>
        </row>
        <row r="254">
          <cell r="M254">
            <v>0</v>
          </cell>
        </row>
        <row r="255">
          <cell r="M255">
            <v>0</v>
          </cell>
        </row>
        <row r="256">
          <cell r="M256">
            <v>0</v>
          </cell>
        </row>
        <row r="257">
          <cell r="M257">
            <v>0</v>
          </cell>
        </row>
        <row r="258">
          <cell r="M258">
            <v>0</v>
          </cell>
        </row>
        <row r="259">
          <cell r="M259">
            <v>0</v>
          </cell>
        </row>
        <row r="260">
          <cell r="M260">
            <v>0</v>
          </cell>
        </row>
        <row r="261">
          <cell r="M261">
            <v>0</v>
          </cell>
        </row>
        <row r="262">
          <cell r="M262">
            <v>0</v>
          </cell>
        </row>
        <row r="263">
          <cell r="M263">
            <v>0</v>
          </cell>
        </row>
        <row r="264">
          <cell r="M264">
            <v>0</v>
          </cell>
        </row>
        <row r="265">
          <cell r="M265">
            <v>0</v>
          </cell>
        </row>
      </sheetData>
      <sheetData sheetId="6"/>
      <sheetData sheetId="7"/>
      <sheetData sheetId="8"/>
      <sheetData sheetId="9">
        <row r="9">
          <cell r="J9">
            <v>1</v>
          </cell>
        </row>
      </sheetData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view="pageBreakPreview" topLeftCell="A39" zoomScale="60" zoomScaleNormal="100" workbookViewId="0">
      <selection activeCell="I73" sqref="I73"/>
    </sheetView>
  </sheetViews>
  <sheetFormatPr defaultRowHeight="14.4" x14ac:dyDescent="0.3"/>
  <cols>
    <col min="1" max="1" width="6.6640625" customWidth="1"/>
    <col min="2" max="2" width="11.44140625" customWidth="1"/>
    <col min="3" max="3" width="13.109375" customWidth="1"/>
    <col min="4" max="4" width="75.5546875" customWidth="1"/>
    <col min="6" max="6" width="11.109375" customWidth="1"/>
    <col min="7" max="7" width="13.6640625" customWidth="1"/>
    <col min="9" max="9" width="15" customWidth="1"/>
    <col min="10" max="10" width="12.6640625" customWidth="1"/>
  </cols>
  <sheetData>
    <row r="1" spans="1:10" ht="15.6" x14ac:dyDescent="0.3">
      <c r="A1" s="1"/>
      <c r="B1" s="1"/>
      <c r="C1" s="1"/>
      <c r="D1" s="2" t="s">
        <v>0</v>
      </c>
      <c r="E1" s="1"/>
      <c r="F1" s="2"/>
      <c r="G1" s="1"/>
      <c r="H1" s="1"/>
      <c r="I1" s="1"/>
      <c r="J1" s="3" t="s">
        <v>1</v>
      </c>
    </row>
    <row r="2" spans="1:10" ht="15" x14ac:dyDescent="0.3">
      <c r="A2" s="4"/>
      <c r="B2" s="4"/>
      <c r="C2" s="4"/>
      <c r="D2" s="5" t="s">
        <v>2</v>
      </c>
      <c r="E2" s="4"/>
      <c r="F2" s="4"/>
      <c r="G2" s="4"/>
      <c r="H2" s="4"/>
      <c r="I2" s="4"/>
      <c r="J2" s="6" t="s">
        <v>3</v>
      </c>
    </row>
    <row r="3" spans="1:10" ht="8.4" customHeight="1" x14ac:dyDescent="0.3">
      <c r="A3" s="4"/>
      <c r="B3" s="4"/>
      <c r="C3" s="4"/>
      <c r="D3" s="7"/>
      <c r="E3" s="4"/>
      <c r="F3" s="4"/>
      <c r="G3" s="4"/>
      <c r="H3" s="4"/>
      <c r="I3" s="4"/>
      <c r="J3" s="4"/>
    </row>
    <row r="4" spans="1:10" x14ac:dyDescent="0.3">
      <c r="A4" s="8" t="s">
        <v>4</v>
      </c>
      <c r="B4" s="8"/>
      <c r="C4" s="9" t="s">
        <v>5</v>
      </c>
      <c r="D4" s="9" t="s">
        <v>6</v>
      </c>
      <c r="E4" s="8" t="s">
        <v>7</v>
      </c>
      <c r="F4" s="8"/>
      <c r="G4" s="8"/>
      <c r="H4" s="8"/>
      <c r="I4" s="8"/>
      <c r="J4" s="8"/>
    </row>
    <row r="5" spans="1:10" ht="31.8" customHeight="1" x14ac:dyDescent="0.3">
      <c r="A5" s="10" t="s">
        <v>8</v>
      </c>
      <c r="B5" s="10"/>
      <c r="C5" s="11" t="s">
        <v>9</v>
      </c>
      <c r="D5" s="12" t="s">
        <v>10</v>
      </c>
      <c r="E5" s="10" t="s">
        <v>11</v>
      </c>
      <c r="F5" s="10"/>
      <c r="G5" s="10"/>
      <c r="H5" s="10"/>
      <c r="I5" s="10"/>
      <c r="J5" s="10"/>
    </row>
    <row r="6" spans="1:10" ht="6.6" customHeight="1" x14ac:dyDescent="0.3">
      <c r="A6" s="13"/>
      <c r="B6" s="13"/>
      <c r="C6" s="14"/>
      <c r="D6" s="14"/>
      <c r="E6" s="13"/>
      <c r="F6" s="13"/>
      <c r="G6" s="13"/>
      <c r="H6" s="13"/>
      <c r="I6" s="13"/>
      <c r="J6" s="13"/>
    </row>
    <row r="7" spans="1:10" x14ac:dyDescent="0.3">
      <c r="A7" s="8" t="s">
        <v>12</v>
      </c>
      <c r="B7" s="8"/>
      <c r="C7" s="9" t="s">
        <v>13</v>
      </c>
      <c r="D7" s="9" t="s">
        <v>14</v>
      </c>
      <c r="E7" s="15" t="s">
        <v>15</v>
      </c>
      <c r="F7" s="15"/>
      <c r="G7" s="15"/>
      <c r="H7" s="16" t="s">
        <v>16</v>
      </c>
      <c r="I7" s="16" t="s">
        <v>17</v>
      </c>
      <c r="J7" s="17" t="s">
        <v>18</v>
      </c>
    </row>
    <row r="8" spans="1:10" ht="22.2" customHeight="1" x14ac:dyDescent="0.3">
      <c r="A8" s="10" t="s">
        <v>19</v>
      </c>
      <c r="B8" s="10"/>
      <c r="C8" s="18" t="s">
        <v>20</v>
      </c>
      <c r="D8" s="12" t="s">
        <v>11</v>
      </c>
      <c r="E8" s="19" t="s">
        <v>21</v>
      </c>
      <c r="F8" s="19"/>
      <c r="G8" s="19"/>
      <c r="H8" s="20" t="s">
        <v>22</v>
      </c>
      <c r="I8" s="20" t="s">
        <v>23</v>
      </c>
      <c r="J8" s="21" t="s">
        <v>23</v>
      </c>
    </row>
    <row r="9" spans="1:10" ht="3.6" customHeight="1" x14ac:dyDescent="0.3">
      <c r="A9" s="22"/>
      <c r="B9" s="4"/>
      <c r="C9" s="4"/>
      <c r="D9" s="4"/>
      <c r="E9" s="4"/>
      <c r="F9" s="4"/>
      <c r="G9" s="4"/>
      <c r="H9" s="4"/>
      <c r="I9" s="4"/>
      <c r="J9" s="4"/>
    </row>
    <row r="10" spans="1:10" x14ac:dyDescent="0.3">
      <c r="A10" s="22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3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1.8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25.2" customHeight="1" x14ac:dyDescent="0.3">
      <c r="A13" s="23" t="s">
        <v>24</v>
      </c>
      <c r="B13" s="23" t="s">
        <v>25</v>
      </c>
      <c r="C13" s="23" t="s">
        <v>26</v>
      </c>
      <c r="D13" s="23" t="s">
        <v>27</v>
      </c>
      <c r="E13" s="24" t="s">
        <v>28</v>
      </c>
      <c r="F13" s="23" t="s">
        <v>29</v>
      </c>
      <c r="G13" s="23" t="s">
        <v>30</v>
      </c>
      <c r="H13" s="23" t="s">
        <v>31</v>
      </c>
      <c r="I13" s="23" t="s">
        <v>32</v>
      </c>
      <c r="J13" s="23" t="s">
        <v>33</v>
      </c>
    </row>
    <row r="14" spans="1:10" x14ac:dyDescent="0.3">
      <c r="A14" s="25" t="s">
        <v>11</v>
      </c>
      <c r="B14" s="25"/>
      <c r="C14" s="25"/>
      <c r="D14" s="25"/>
      <c r="E14" s="26"/>
      <c r="F14" s="27"/>
      <c r="G14" s="27"/>
      <c r="H14" s="28"/>
      <c r="I14" s="27"/>
      <c r="J14" s="29">
        <v>296052.16000000009</v>
      </c>
    </row>
    <row r="15" spans="1:10" x14ac:dyDescent="0.3">
      <c r="A15" s="30" t="s">
        <v>34</v>
      </c>
      <c r="B15" s="31" t="s">
        <v>35</v>
      </c>
      <c r="C15" s="32"/>
      <c r="D15" s="33" t="s">
        <v>36</v>
      </c>
      <c r="E15" s="34" t="s">
        <v>37</v>
      </c>
      <c r="F15" s="35">
        <v>0</v>
      </c>
      <c r="G15" s="36"/>
      <c r="H15" s="37" t="s">
        <v>16</v>
      </c>
      <c r="I15" s="35">
        <v>0</v>
      </c>
      <c r="J15" s="38">
        <v>296052.15999999997</v>
      </c>
    </row>
    <row r="16" spans="1:10" x14ac:dyDescent="0.3">
      <c r="A16" s="30" t="s">
        <v>38</v>
      </c>
      <c r="B16" s="31" t="s">
        <v>35</v>
      </c>
      <c r="C16" s="32"/>
      <c r="D16" s="39" t="s">
        <v>39</v>
      </c>
      <c r="E16" s="34" t="s">
        <v>37</v>
      </c>
      <c r="F16" s="35">
        <v>0</v>
      </c>
      <c r="G16" s="36"/>
      <c r="H16" s="37" t="s">
        <v>16</v>
      </c>
      <c r="I16" s="35">
        <v>0</v>
      </c>
      <c r="J16" s="38">
        <v>3613.96</v>
      </c>
    </row>
    <row r="17" spans="1:10" ht="28.8" x14ac:dyDescent="0.3">
      <c r="A17" s="30" t="s">
        <v>40</v>
      </c>
      <c r="B17" s="31" t="s">
        <v>41</v>
      </c>
      <c r="C17" s="32" t="s">
        <v>42</v>
      </c>
      <c r="D17" s="39" t="s">
        <v>43</v>
      </c>
      <c r="E17" s="34" t="s">
        <v>44</v>
      </c>
      <c r="F17" s="35">
        <v>1</v>
      </c>
      <c r="G17" s="36">
        <v>3006.87</v>
      </c>
      <c r="H17" s="37" t="s">
        <v>16</v>
      </c>
      <c r="I17" s="35">
        <v>3613.96</v>
      </c>
      <c r="J17" s="38">
        <v>3613.96</v>
      </c>
    </row>
    <row r="18" spans="1:10" x14ac:dyDescent="0.3">
      <c r="A18" s="30" t="s">
        <v>45</v>
      </c>
      <c r="B18" s="31" t="s">
        <v>35</v>
      </c>
      <c r="C18" s="32"/>
      <c r="D18" s="39" t="s">
        <v>46</v>
      </c>
      <c r="E18" s="34" t="s">
        <v>37</v>
      </c>
      <c r="F18" s="35">
        <v>0</v>
      </c>
      <c r="G18" s="36"/>
      <c r="H18" s="37" t="s">
        <v>16</v>
      </c>
      <c r="I18" s="35">
        <v>0</v>
      </c>
      <c r="J18" s="38">
        <v>8595.36</v>
      </c>
    </row>
    <row r="19" spans="1:10" ht="72" x14ac:dyDescent="0.3">
      <c r="A19" s="30" t="s">
        <v>47</v>
      </c>
      <c r="B19" s="31" t="s">
        <v>48</v>
      </c>
      <c r="C19" s="32" t="s">
        <v>49</v>
      </c>
      <c r="D19" s="39" t="s">
        <v>50</v>
      </c>
      <c r="E19" s="34" t="s">
        <v>51</v>
      </c>
      <c r="F19" s="35">
        <v>1</v>
      </c>
      <c r="G19" s="36">
        <v>1419.25</v>
      </c>
      <c r="H19" s="37" t="s">
        <v>16</v>
      </c>
      <c r="I19" s="35">
        <v>1705.8</v>
      </c>
      <c r="J19" s="38">
        <v>1705.8</v>
      </c>
    </row>
    <row r="20" spans="1:10" ht="28.8" x14ac:dyDescent="0.3">
      <c r="A20" s="30" t="s">
        <v>52</v>
      </c>
      <c r="B20" s="31" t="s">
        <v>48</v>
      </c>
      <c r="C20" s="32" t="s">
        <v>53</v>
      </c>
      <c r="D20" s="39" t="s">
        <v>54</v>
      </c>
      <c r="E20" s="34" t="s">
        <v>55</v>
      </c>
      <c r="F20" s="35">
        <v>9</v>
      </c>
      <c r="G20" s="36">
        <v>593.04</v>
      </c>
      <c r="H20" s="37" t="s">
        <v>16</v>
      </c>
      <c r="I20" s="35">
        <v>712.77</v>
      </c>
      <c r="J20" s="38">
        <v>6414.93</v>
      </c>
    </row>
    <row r="21" spans="1:10" ht="43.2" x14ac:dyDescent="0.3">
      <c r="A21" s="30" t="s">
        <v>56</v>
      </c>
      <c r="B21" s="31" t="s">
        <v>48</v>
      </c>
      <c r="C21" s="32" t="s">
        <v>57</v>
      </c>
      <c r="D21" s="39" t="s">
        <v>58</v>
      </c>
      <c r="E21" s="34" t="s">
        <v>59</v>
      </c>
      <c r="F21" s="35">
        <v>1</v>
      </c>
      <c r="G21" s="36">
        <v>394.9</v>
      </c>
      <c r="H21" s="37" t="s">
        <v>16</v>
      </c>
      <c r="I21" s="35">
        <v>474.63</v>
      </c>
      <c r="J21" s="38">
        <v>474.63</v>
      </c>
    </row>
    <row r="22" spans="1:10" x14ac:dyDescent="0.3">
      <c r="A22" s="30" t="s">
        <v>60</v>
      </c>
      <c r="B22" s="31" t="s">
        <v>35</v>
      </c>
      <c r="C22" s="32"/>
      <c r="D22" s="39" t="s">
        <v>61</v>
      </c>
      <c r="E22" s="34" t="s">
        <v>37</v>
      </c>
      <c r="F22" s="35">
        <v>0</v>
      </c>
      <c r="G22" s="36"/>
      <c r="H22" s="37" t="s">
        <v>16</v>
      </c>
      <c r="I22" s="35">
        <v>0</v>
      </c>
      <c r="J22" s="38">
        <v>102427.95</v>
      </c>
    </row>
    <row r="23" spans="1:10" ht="45" customHeight="1" x14ac:dyDescent="0.3">
      <c r="A23" s="30" t="s">
        <v>62</v>
      </c>
      <c r="B23" s="31" t="s">
        <v>35</v>
      </c>
      <c r="C23" s="32" t="s">
        <v>63</v>
      </c>
      <c r="D23" s="39" t="s">
        <v>64</v>
      </c>
      <c r="E23" s="34" t="s">
        <v>65</v>
      </c>
      <c r="F23" s="35">
        <v>289.5</v>
      </c>
      <c r="G23" s="36">
        <v>6.06</v>
      </c>
      <c r="H23" s="37" t="s">
        <v>16</v>
      </c>
      <c r="I23" s="35">
        <v>7.28</v>
      </c>
      <c r="J23" s="38">
        <v>2107.56</v>
      </c>
    </row>
    <row r="24" spans="1:10" ht="43.2" x14ac:dyDescent="0.3">
      <c r="A24" s="30" t="s">
        <v>66</v>
      </c>
      <c r="B24" s="31" t="s">
        <v>35</v>
      </c>
      <c r="C24" s="32" t="s">
        <v>67</v>
      </c>
      <c r="D24" s="39" t="s">
        <v>68</v>
      </c>
      <c r="E24" s="34" t="s">
        <v>69</v>
      </c>
      <c r="F24" s="35">
        <v>246.1</v>
      </c>
      <c r="G24" s="36">
        <v>204.23</v>
      </c>
      <c r="H24" s="37" t="s">
        <v>16</v>
      </c>
      <c r="I24" s="35">
        <v>245.46</v>
      </c>
      <c r="J24" s="38">
        <v>60407.71</v>
      </c>
    </row>
    <row r="25" spans="1:10" ht="43.2" x14ac:dyDescent="0.3">
      <c r="A25" s="30" t="s">
        <v>70</v>
      </c>
      <c r="B25" s="31" t="s">
        <v>35</v>
      </c>
      <c r="C25" s="32" t="s">
        <v>71</v>
      </c>
      <c r="D25" s="39" t="s">
        <v>72</v>
      </c>
      <c r="E25" s="34" t="s">
        <v>69</v>
      </c>
      <c r="F25" s="35">
        <v>43.4</v>
      </c>
      <c r="G25" s="36">
        <v>120.84</v>
      </c>
      <c r="H25" s="37" t="s">
        <v>16</v>
      </c>
      <c r="I25" s="35">
        <v>145.24</v>
      </c>
      <c r="J25" s="38">
        <v>6303.42</v>
      </c>
    </row>
    <row r="26" spans="1:10" ht="57.6" x14ac:dyDescent="0.3">
      <c r="A26" s="30" t="s">
        <v>73</v>
      </c>
      <c r="B26" s="31" t="s">
        <v>35</v>
      </c>
      <c r="C26" s="32" t="s">
        <v>74</v>
      </c>
      <c r="D26" s="39" t="s">
        <v>75</v>
      </c>
      <c r="E26" s="34" t="s">
        <v>65</v>
      </c>
      <c r="F26" s="35">
        <v>238.11</v>
      </c>
      <c r="G26" s="36">
        <v>19.68</v>
      </c>
      <c r="H26" s="37" t="s">
        <v>16</v>
      </c>
      <c r="I26" s="35">
        <v>23.65</v>
      </c>
      <c r="J26" s="38">
        <v>5631.3</v>
      </c>
    </row>
    <row r="27" spans="1:10" ht="28.8" x14ac:dyDescent="0.3">
      <c r="A27" s="30" t="s">
        <v>76</v>
      </c>
      <c r="B27" s="31" t="s">
        <v>35</v>
      </c>
      <c r="C27" s="40" t="s">
        <v>77</v>
      </c>
      <c r="D27" s="39" t="s">
        <v>78</v>
      </c>
      <c r="E27" s="34" t="s">
        <v>59</v>
      </c>
      <c r="F27" s="35">
        <v>13</v>
      </c>
      <c r="G27" s="36">
        <v>1171.51</v>
      </c>
      <c r="H27" s="37" t="s">
        <v>16</v>
      </c>
      <c r="I27" s="35">
        <v>1408.04</v>
      </c>
      <c r="J27" s="38">
        <v>18304.52</v>
      </c>
    </row>
    <row r="28" spans="1:10" ht="43.2" x14ac:dyDescent="0.3">
      <c r="A28" s="30" t="s">
        <v>79</v>
      </c>
      <c r="B28" s="31" t="s">
        <v>35</v>
      </c>
      <c r="C28" s="40" t="s">
        <v>80</v>
      </c>
      <c r="D28" s="39" t="s">
        <v>81</v>
      </c>
      <c r="E28" s="34" t="s">
        <v>82</v>
      </c>
      <c r="F28" s="35">
        <v>7</v>
      </c>
      <c r="G28" s="36">
        <v>677.23</v>
      </c>
      <c r="H28" s="37" t="s">
        <v>16</v>
      </c>
      <c r="I28" s="35">
        <v>813.96</v>
      </c>
      <c r="J28" s="38">
        <v>5697.72</v>
      </c>
    </row>
    <row r="29" spans="1:10" ht="43.2" x14ac:dyDescent="0.3">
      <c r="A29" s="30" t="s">
        <v>83</v>
      </c>
      <c r="B29" s="41" t="s">
        <v>84</v>
      </c>
      <c r="C29" s="40" t="s">
        <v>85</v>
      </c>
      <c r="D29" s="33" t="s">
        <v>86</v>
      </c>
      <c r="E29" s="42" t="s">
        <v>82</v>
      </c>
      <c r="F29" s="35">
        <v>7</v>
      </c>
      <c r="G29" s="36">
        <v>472.55</v>
      </c>
      <c r="H29" s="37" t="s">
        <v>16</v>
      </c>
      <c r="I29" s="35">
        <v>567.96</v>
      </c>
      <c r="J29" s="38">
        <v>3975.72</v>
      </c>
    </row>
    <row r="30" spans="1:10" x14ac:dyDescent="0.3">
      <c r="A30" s="30" t="s">
        <v>87</v>
      </c>
      <c r="B30" s="31" t="s">
        <v>35</v>
      </c>
      <c r="C30" s="32"/>
      <c r="D30" s="33" t="s">
        <v>88</v>
      </c>
      <c r="E30" s="34" t="s">
        <v>55</v>
      </c>
      <c r="F30" s="35">
        <v>0</v>
      </c>
      <c r="G30" s="36"/>
      <c r="H30" s="37"/>
      <c r="I30" s="35">
        <v>0</v>
      </c>
      <c r="J30" s="38">
        <v>142834.63</v>
      </c>
    </row>
    <row r="31" spans="1:10" ht="28.8" x14ac:dyDescent="0.3">
      <c r="A31" s="30" t="s">
        <v>89</v>
      </c>
      <c r="B31" s="31" t="s">
        <v>35</v>
      </c>
      <c r="C31" s="40" t="s">
        <v>90</v>
      </c>
      <c r="D31" s="39" t="s">
        <v>91</v>
      </c>
      <c r="E31" s="34" t="s">
        <v>55</v>
      </c>
      <c r="F31" s="35">
        <v>1397.9</v>
      </c>
      <c r="G31" s="36">
        <v>2.37</v>
      </c>
      <c r="H31" s="37" t="s">
        <v>16</v>
      </c>
      <c r="I31" s="35">
        <v>2.85</v>
      </c>
      <c r="J31" s="38">
        <v>3984.02</v>
      </c>
    </row>
    <row r="32" spans="1:10" ht="28.8" x14ac:dyDescent="0.3">
      <c r="A32" s="30" t="s">
        <v>92</v>
      </c>
      <c r="B32" s="31" t="s">
        <v>35</v>
      </c>
      <c r="C32" s="40" t="s">
        <v>93</v>
      </c>
      <c r="D32" s="39" t="s">
        <v>94</v>
      </c>
      <c r="E32" s="34" t="s">
        <v>69</v>
      </c>
      <c r="F32" s="35">
        <v>1170.56</v>
      </c>
      <c r="G32" s="36">
        <v>77.73</v>
      </c>
      <c r="H32" s="37" t="s">
        <v>16</v>
      </c>
      <c r="I32" s="35">
        <v>93.42</v>
      </c>
      <c r="J32" s="38">
        <v>109353.72</v>
      </c>
    </row>
    <row r="33" spans="1:10" ht="43.2" x14ac:dyDescent="0.3">
      <c r="A33" s="30" t="s">
        <v>95</v>
      </c>
      <c r="B33" s="31" t="s">
        <v>35</v>
      </c>
      <c r="C33" s="40" t="s">
        <v>96</v>
      </c>
      <c r="D33" s="39" t="s">
        <v>97</v>
      </c>
      <c r="E33" s="34" t="s">
        <v>69</v>
      </c>
      <c r="F33" s="35">
        <v>358.05</v>
      </c>
      <c r="G33" s="36">
        <v>57.7</v>
      </c>
      <c r="H33" s="37" t="s">
        <v>16</v>
      </c>
      <c r="I33" s="35">
        <v>69.349999999999994</v>
      </c>
      <c r="J33" s="38">
        <v>24830.77</v>
      </c>
    </row>
    <row r="34" spans="1:10" ht="43.2" x14ac:dyDescent="0.3">
      <c r="A34" s="30" t="s">
        <v>98</v>
      </c>
      <c r="B34" s="31" t="s">
        <v>35</v>
      </c>
      <c r="C34" s="40" t="s">
        <v>99</v>
      </c>
      <c r="D34" s="39" t="s">
        <v>100</v>
      </c>
      <c r="E34" s="34" t="s">
        <v>69</v>
      </c>
      <c r="F34" s="35">
        <v>54.599999999999994</v>
      </c>
      <c r="G34" s="36">
        <v>71.099999999999994</v>
      </c>
      <c r="H34" s="37" t="s">
        <v>16</v>
      </c>
      <c r="I34" s="35">
        <v>85.46</v>
      </c>
      <c r="J34" s="38">
        <v>4666.12</v>
      </c>
    </row>
    <row r="35" spans="1:10" x14ac:dyDescent="0.3">
      <c r="A35" s="30" t="s">
        <v>101</v>
      </c>
      <c r="B35" s="31" t="s">
        <v>35</v>
      </c>
      <c r="C35" s="32"/>
      <c r="D35" s="39" t="s">
        <v>102</v>
      </c>
      <c r="E35" s="34" t="s">
        <v>37</v>
      </c>
      <c r="F35" s="35">
        <v>0</v>
      </c>
      <c r="G35" s="36"/>
      <c r="H35" s="37" t="s">
        <v>16</v>
      </c>
      <c r="I35" s="35">
        <v>0</v>
      </c>
      <c r="J35" s="38">
        <v>38580.26</v>
      </c>
    </row>
    <row r="36" spans="1:10" ht="28.8" x14ac:dyDescent="0.3">
      <c r="A36" s="30" t="s">
        <v>103</v>
      </c>
      <c r="B36" s="31" t="s">
        <v>35</v>
      </c>
      <c r="C36" s="40" t="s">
        <v>104</v>
      </c>
      <c r="D36" s="39" t="s">
        <v>105</v>
      </c>
      <c r="E36" s="34" t="s">
        <v>65</v>
      </c>
      <c r="F36" s="35">
        <v>26.029999999999998</v>
      </c>
      <c r="G36" s="36">
        <v>772.05</v>
      </c>
      <c r="H36" s="37" t="s">
        <v>16</v>
      </c>
      <c r="I36" s="35">
        <v>927.93</v>
      </c>
      <c r="J36" s="38">
        <v>24154.02</v>
      </c>
    </row>
    <row r="37" spans="1:10" ht="41.4" customHeight="1" x14ac:dyDescent="0.3">
      <c r="A37" s="30" t="s">
        <v>106</v>
      </c>
      <c r="B37" s="31" t="s">
        <v>41</v>
      </c>
      <c r="C37" s="32" t="s">
        <v>107</v>
      </c>
      <c r="D37" s="39" t="s">
        <v>108</v>
      </c>
      <c r="E37" s="34" t="s">
        <v>59</v>
      </c>
      <c r="F37" s="35">
        <v>3</v>
      </c>
      <c r="G37" s="36">
        <v>3284.18</v>
      </c>
      <c r="H37" s="37" t="s">
        <v>16</v>
      </c>
      <c r="I37" s="35">
        <v>3947.26</v>
      </c>
      <c r="J37" s="38">
        <v>11841.78</v>
      </c>
    </row>
    <row r="38" spans="1:10" ht="43.2" x14ac:dyDescent="0.3">
      <c r="A38" s="30" t="s">
        <v>109</v>
      </c>
      <c r="B38" s="31" t="s">
        <v>48</v>
      </c>
      <c r="C38" s="32" t="s">
        <v>110</v>
      </c>
      <c r="D38" s="39" t="s">
        <v>111</v>
      </c>
      <c r="E38" s="34" t="s">
        <v>59</v>
      </c>
      <c r="F38" s="35">
        <v>4.8000000000000007</v>
      </c>
      <c r="G38" s="36">
        <v>100.44</v>
      </c>
      <c r="H38" s="37" t="s">
        <v>16</v>
      </c>
      <c r="I38" s="35">
        <v>120.72</v>
      </c>
      <c r="J38" s="38">
        <v>579.46</v>
      </c>
    </row>
    <row r="39" spans="1:10" ht="43.2" x14ac:dyDescent="0.3">
      <c r="A39" s="30" t="s">
        <v>112</v>
      </c>
      <c r="B39" s="31" t="s">
        <v>48</v>
      </c>
      <c r="C39" s="32" t="s">
        <v>113</v>
      </c>
      <c r="D39" s="39" t="s">
        <v>114</v>
      </c>
      <c r="E39" s="34" t="s">
        <v>59</v>
      </c>
      <c r="F39" s="35">
        <v>1.26</v>
      </c>
      <c r="G39" s="36">
        <v>99.85</v>
      </c>
      <c r="H39" s="37" t="s">
        <v>16</v>
      </c>
      <c r="I39" s="35">
        <v>120.01</v>
      </c>
      <c r="J39" s="38">
        <v>151.21</v>
      </c>
    </row>
    <row r="40" spans="1:10" ht="43.2" x14ac:dyDescent="0.3">
      <c r="A40" s="30" t="s">
        <v>115</v>
      </c>
      <c r="B40" s="31" t="s">
        <v>41</v>
      </c>
      <c r="C40" s="32" t="s">
        <v>116</v>
      </c>
      <c r="D40" s="39" t="s">
        <v>117</v>
      </c>
      <c r="E40" s="34" t="s">
        <v>55</v>
      </c>
      <c r="F40" s="35">
        <v>0.18</v>
      </c>
      <c r="G40" s="36">
        <v>234.54</v>
      </c>
      <c r="H40" s="37" t="s">
        <v>16</v>
      </c>
      <c r="I40" s="35">
        <v>281.89</v>
      </c>
      <c r="J40" s="38">
        <v>50.74</v>
      </c>
    </row>
    <row r="41" spans="1:10" x14ac:dyDescent="0.3">
      <c r="A41" s="30" t="s">
        <v>118</v>
      </c>
      <c r="B41" s="31" t="s">
        <v>119</v>
      </c>
      <c r="C41" s="32" t="s">
        <v>120</v>
      </c>
      <c r="D41" s="39" t="s">
        <v>121</v>
      </c>
      <c r="E41" s="34" t="s">
        <v>122</v>
      </c>
      <c r="F41" s="35">
        <v>2</v>
      </c>
      <c r="G41" s="36">
        <v>90.75</v>
      </c>
      <c r="H41" s="37" t="s">
        <v>16</v>
      </c>
      <c r="I41" s="35">
        <v>109.07</v>
      </c>
      <c r="J41" s="38">
        <v>218.14</v>
      </c>
    </row>
    <row r="42" spans="1:10" ht="42" customHeight="1" x14ac:dyDescent="0.3">
      <c r="A42" s="30" t="s">
        <v>123</v>
      </c>
      <c r="B42" s="31" t="s">
        <v>48</v>
      </c>
      <c r="C42" s="32" t="s">
        <v>124</v>
      </c>
      <c r="D42" s="39" t="s">
        <v>125</v>
      </c>
      <c r="E42" s="34" t="s">
        <v>55</v>
      </c>
      <c r="F42" s="35">
        <v>0.75</v>
      </c>
      <c r="G42" s="36">
        <v>588.01</v>
      </c>
      <c r="H42" s="37" t="s">
        <v>16</v>
      </c>
      <c r="I42" s="35">
        <v>706.73</v>
      </c>
      <c r="J42" s="38">
        <v>530.04999999999995</v>
      </c>
    </row>
    <row r="43" spans="1:10" ht="45" customHeight="1" x14ac:dyDescent="0.3">
      <c r="A43" s="30" t="s">
        <v>126</v>
      </c>
      <c r="B43" s="31" t="s">
        <v>48</v>
      </c>
      <c r="C43" s="32" t="s">
        <v>127</v>
      </c>
      <c r="D43" s="39" t="s">
        <v>128</v>
      </c>
      <c r="E43" s="34" t="s">
        <v>55</v>
      </c>
      <c r="F43" s="35">
        <v>0.59000000000000008</v>
      </c>
      <c r="G43" s="36">
        <v>605.42999999999995</v>
      </c>
      <c r="H43" s="37" t="s">
        <v>16</v>
      </c>
      <c r="I43" s="35">
        <v>727.67</v>
      </c>
      <c r="J43" s="38">
        <v>429.33</v>
      </c>
    </row>
    <row r="44" spans="1:10" ht="43.2" x14ac:dyDescent="0.3">
      <c r="A44" s="30" t="s">
        <v>129</v>
      </c>
      <c r="B44" s="31" t="s">
        <v>48</v>
      </c>
      <c r="C44" s="32" t="s">
        <v>130</v>
      </c>
      <c r="D44" s="39" t="s">
        <v>145</v>
      </c>
      <c r="E44" s="34" t="s">
        <v>55</v>
      </c>
      <c r="F44" s="35">
        <v>0.90999999999999992</v>
      </c>
      <c r="G44" s="36">
        <v>571.92999999999995</v>
      </c>
      <c r="H44" s="37" t="s">
        <v>16</v>
      </c>
      <c r="I44" s="35">
        <v>687.4</v>
      </c>
      <c r="J44" s="38">
        <v>625.53</v>
      </c>
    </row>
    <row r="45" spans="1:10" x14ac:dyDescent="0.3">
      <c r="A45" s="43"/>
      <c r="B45" s="44"/>
      <c r="C45" s="44"/>
      <c r="D45" s="44"/>
      <c r="E45" s="44"/>
      <c r="F45" s="44"/>
      <c r="G45" s="44"/>
      <c r="H45" s="44"/>
      <c r="I45" s="44"/>
      <c r="J45" s="45"/>
    </row>
    <row r="46" spans="1:10" x14ac:dyDescent="0.3">
      <c r="A46" s="46"/>
      <c r="B46" s="46"/>
      <c r="C46" s="46"/>
      <c r="D46" s="46"/>
      <c r="E46" s="46"/>
      <c r="F46" s="46"/>
      <c r="G46" s="46"/>
      <c r="H46" s="46"/>
      <c r="I46" s="46"/>
      <c r="J46" s="46"/>
    </row>
    <row r="47" spans="1:10" x14ac:dyDescent="0.3">
      <c r="A47" s="46"/>
      <c r="B47" s="46"/>
      <c r="C47" s="46"/>
      <c r="D47" s="46"/>
      <c r="E47" s="46"/>
      <c r="F47" s="46"/>
      <c r="G47" s="46"/>
      <c r="H47" s="46"/>
      <c r="I47" s="46"/>
      <c r="J47" s="46"/>
    </row>
    <row r="48" spans="1:10" x14ac:dyDescent="0.3">
      <c r="A48" s="47" t="s">
        <v>131</v>
      </c>
      <c r="B48" s="4"/>
      <c r="C48" s="48" t="s">
        <v>132</v>
      </c>
      <c r="D48" s="48"/>
      <c r="E48" s="48"/>
      <c r="F48" s="48"/>
      <c r="G48" s="48"/>
      <c r="H48" s="48"/>
      <c r="I48" s="48"/>
      <c r="J48" s="48"/>
    </row>
    <row r="49" spans="1:10" x14ac:dyDescent="0.3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3">
      <c r="A50" s="49" t="s">
        <v>133</v>
      </c>
      <c r="B50" s="46"/>
      <c r="C50" s="46"/>
      <c r="D50" s="46"/>
      <c r="E50" s="46"/>
      <c r="F50" s="46"/>
      <c r="G50" s="46"/>
      <c r="H50" s="46"/>
      <c r="I50" s="46"/>
      <c r="J50" s="50"/>
    </row>
    <row r="51" spans="1:10" x14ac:dyDescent="0.3">
      <c r="A51" s="51"/>
      <c r="B51" s="51"/>
      <c r="C51" s="51"/>
      <c r="D51" s="51"/>
      <c r="E51" s="51"/>
      <c r="F51" s="51"/>
      <c r="G51" s="51"/>
      <c r="H51" s="51"/>
      <c r="I51" s="51"/>
      <c r="J51" s="51"/>
    </row>
    <row r="52" spans="1:10" x14ac:dyDescent="0.3">
      <c r="A52" s="51"/>
      <c r="B52" s="51"/>
      <c r="C52" s="51"/>
      <c r="D52" s="51"/>
      <c r="E52" s="51"/>
      <c r="F52" s="51"/>
      <c r="G52" s="51"/>
      <c r="H52" s="51"/>
      <c r="I52" s="51"/>
      <c r="J52" s="51"/>
    </row>
    <row r="53" spans="1:10" x14ac:dyDescent="0.3">
      <c r="A53" s="51"/>
      <c r="B53" s="51"/>
      <c r="C53" s="51"/>
      <c r="D53" s="51"/>
      <c r="E53" s="51"/>
      <c r="F53" s="51"/>
      <c r="G53" s="51"/>
      <c r="H53" s="51"/>
      <c r="I53" s="51"/>
      <c r="J53" s="51"/>
    </row>
    <row r="54" spans="1:10" x14ac:dyDescent="0.3">
      <c r="A54" s="52"/>
      <c r="B54" s="52"/>
      <c r="C54" s="52"/>
      <c r="D54" s="52"/>
      <c r="E54" s="52"/>
      <c r="F54" s="52"/>
      <c r="G54" s="52"/>
      <c r="H54" s="52"/>
      <c r="I54" s="52"/>
      <c r="J54" s="52"/>
    </row>
    <row r="55" spans="1:10" x14ac:dyDescent="0.3">
      <c r="A55" s="53" t="s">
        <v>134</v>
      </c>
      <c r="B55" s="53"/>
      <c r="C55" s="53"/>
      <c r="D55" s="53"/>
      <c r="E55" s="53"/>
      <c r="F55" s="53"/>
      <c r="G55" s="53"/>
      <c r="H55" s="53"/>
      <c r="I55" s="53"/>
      <c r="J55" s="53"/>
    </row>
    <row r="56" spans="1:10" x14ac:dyDescent="0.3">
      <c r="A56" s="54" t="s">
        <v>135</v>
      </c>
      <c r="B56" s="54"/>
      <c r="C56" s="54"/>
      <c r="D56" s="54"/>
      <c r="E56" s="54"/>
      <c r="F56" s="54"/>
      <c r="G56" s="54"/>
      <c r="H56" s="54"/>
      <c r="I56" s="54"/>
      <c r="J56" s="54"/>
    </row>
    <row r="57" spans="1:10" x14ac:dyDescent="0.3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3">
      <c r="A58" s="55" t="s">
        <v>21</v>
      </c>
      <c r="B58" s="55"/>
      <c r="C58" s="55"/>
      <c r="D58" s="4"/>
      <c r="E58" s="56"/>
      <c r="F58" s="56"/>
      <c r="G58" s="56"/>
      <c r="H58" s="56"/>
      <c r="I58" s="57"/>
      <c r="J58" s="4"/>
    </row>
    <row r="59" spans="1:10" x14ac:dyDescent="0.3">
      <c r="A59" s="58" t="s">
        <v>136</v>
      </c>
      <c r="B59" s="4"/>
      <c r="C59" s="4"/>
      <c r="D59" s="4"/>
      <c r="E59" s="59" t="s">
        <v>137</v>
      </c>
      <c r="F59" s="59"/>
      <c r="G59" s="59"/>
      <c r="H59" s="59"/>
      <c r="J59" s="4"/>
    </row>
    <row r="60" spans="1:10" x14ac:dyDescent="0.3">
      <c r="A60" s="4"/>
      <c r="B60" s="4"/>
      <c r="C60" s="4"/>
      <c r="D60" s="4"/>
      <c r="E60" s="60" t="s">
        <v>138</v>
      </c>
      <c r="F60" s="61" t="s">
        <v>139</v>
      </c>
      <c r="G60" s="62"/>
      <c r="H60" s="63"/>
      <c r="J60" s="4"/>
    </row>
    <row r="61" spans="1:10" x14ac:dyDescent="0.3">
      <c r="A61" s="64">
        <v>45221</v>
      </c>
      <c r="B61" s="64"/>
      <c r="C61" s="64"/>
      <c r="D61" s="64"/>
      <c r="E61" s="60" t="s">
        <v>142</v>
      </c>
      <c r="F61" s="61" t="s">
        <v>140</v>
      </c>
      <c r="G61" s="63"/>
      <c r="H61" s="63"/>
      <c r="J61" s="4"/>
    </row>
    <row r="62" spans="1:10" x14ac:dyDescent="0.3">
      <c r="A62" s="65" t="s">
        <v>143</v>
      </c>
      <c r="B62" s="66"/>
      <c r="C62" s="66"/>
      <c r="D62" s="4"/>
      <c r="E62" s="60" t="s">
        <v>144</v>
      </c>
      <c r="F62" s="61" t="s">
        <v>141</v>
      </c>
      <c r="G62" s="63"/>
      <c r="H62" s="63"/>
      <c r="J62" s="4"/>
    </row>
  </sheetData>
  <mergeCells count="15">
    <mergeCell ref="A56:J56"/>
    <mergeCell ref="A58:C58"/>
    <mergeCell ref="A61:D61"/>
    <mergeCell ref="A8:B8"/>
    <mergeCell ref="E8:G8"/>
    <mergeCell ref="A14:D14"/>
    <mergeCell ref="C48:J48"/>
    <mergeCell ref="A51:J53"/>
    <mergeCell ref="A55:J55"/>
    <mergeCell ref="A4:B4"/>
    <mergeCell ref="E4:J4"/>
    <mergeCell ref="A5:B5"/>
    <mergeCell ref="E5:J5"/>
    <mergeCell ref="A7:B7"/>
    <mergeCell ref="E7:G7"/>
  </mergeCells>
  <conditionalFormatting sqref="A8:B8">
    <cfRule type="expression" dxfId="103" priority="91" stopIfTrue="1">
      <formula>ISERROR(INDIRECT($F$9))</formula>
    </cfRule>
  </conditionalFormatting>
  <conditionalFormatting sqref="E7:H8">
    <cfRule type="expression" dxfId="102" priority="92" stopIfTrue="1">
      <formula>TIPOORCAMENTO="Proposto"</formula>
    </cfRule>
  </conditionalFormatting>
  <conditionalFormatting sqref="E9:H9">
    <cfRule type="expression" dxfId="101" priority="90" stopIfTrue="1">
      <formula>TIPOORCAMENTO="Proposto"</formula>
    </cfRule>
  </conditionalFormatting>
  <conditionalFormatting sqref="A15:A21 I15:J21 D15:D21">
    <cfRule type="expression" dxfId="100" priority="83" stopIfTrue="1">
      <formula>$C15=1</formula>
    </cfRule>
    <cfRule type="expression" dxfId="99" priority="84" stopIfTrue="1">
      <formula>OR($C15=0,$C15=2,$C15=3,$C15=4)</formula>
    </cfRule>
  </conditionalFormatting>
  <conditionalFormatting sqref="G15:H21">
    <cfRule type="expression" dxfId="98" priority="85" stopIfTrue="1">
      <formula>$C15=1</formula>
    </cfRule>
    <cfRule type="expression" dxfId="97" priority="86" stopIfTrue="1">
      <formula>OR($C15=0,$C15=2,$C15=3,$C15=4)</formula>
    </cfRule>
    <cfRule type="expression" dxfId="96" priority="87" stopIfTrue="1">
      <formula>AND(TIPOORCAMENTO="Licitado",$C15&lt;&gt;"L",$C15&lt;&gt;-1)</formula>
    </cfRule>
  </conditionalFormatting>
  <conditionalFormatting sqref="B15:C21 E15:F21">
    <cfRule type="expression" dxfId="95" priority="88" stopIfTrue="1">
      <formula>$C15=1</formula>
    </cfRule>
    <cfRule type="expression" dxfId="94" priority="89" stopIfTrue="1">
      <formula>OR($C15=0,$C15=2,$C15=3,$C15=4)</formula>
    </cfRule>
  </conditionalFormatting>
  <conditionalFormatting sqref="A22:A30 I22:J30 D22:D29">
    <cfRule type="expression" dxfId="93" priority="76" stopIfTrue="1">
      <formula>$C22=1</formula>
    </cfRule>
    <cfRule type="expression" dxfId="92" priority="77" stopIfTrue="1">
      <formula>OR($C22=0,$C22=2,$C22=3,$C22=4)</formula>
    </cfRule>
  </conditionalFormatting>
  <conditionalFormatting sqref="G22:H30">
    <cfRule type="expression" dxfId="91" priority="78" stopIfTrue="1">
      <formula>$C22=1</formula>
    </cfRule>
    <cfRule type="expression" dxfId="90" priority="79" stopIfTrue="1">
      <formula>OR($C22=0,$C22=2,$C22=3,$C22=4)</formula>
    </cfRule>
    <cfRule type="expression" dxfId="89" priority="80" stopIfTrue="1">
      <formula>AND(TIPOORCAMENTO="Licitado",$C22&lt;&gt;"L",$C22&lt;&gt;-1)</formula>
    </cfRule>
  </conditionalFormatting>
  <conditionalFormatting sqref="E22:F26 B28:C29 B30 B22:B27 E28:F30 F27">
    <cfRule type="expression" dxfId="88" priority="81" stopIfTrue="1">
      <formula>$C22=1</formula>
    </cfRule>
    <cfRule type="expression" dxfId="87" priority="82" stopIfTrue="1">
      <formula>OR($C22=0,$C22=2,$C22=3,$C22=4)</formula>
    </cfRule>
  </conditionalFormatting>
  <conditionalFormatting sqref="D43:D44 D40:D41 A31:A34 I31:J34 D33:D35">
    <cfRule type="expression" dxfId="86" priority="69" stopIfTrue="1">
      <formula>$C31=1</formula>
    </cfRule>
    <cfRule type="expression" dxfId="85" priority="70" stopIfTrue="1">
      <formula>OR($C31=0,$C31=2,$C31=3,$C31=4)</formula>
    </cfRule>
  </conditionalFormatting>
  <conditionalFormatting sqref="G31:H34">
    <cfRule type="expression" dxfId="84" priority="71" stopIfTrue="1">
      <formula>$C31=1</formula>
    </cfRule>
    <cfRule type="expression" dxfId="83" priority="72" stopIfTrue="1">
      <formula>OR($C31=0,$C31=2,$C31=3,$C31=4)</formula>
    </cfRule>
    <cfRule type="expression" dxfId="82" priority="73" stopIfTrue="1">
      <formula>AND(TIPOORCAMENTO="Licitado",$C31&lt;&gt;"L",$C31&lt;&gt;-1)</formula>
    </cfRule>
  </conditionalFormatting>
  <conditionalFormatting sqref="E31:F31 B33:C34 B31:B32 F32:F34 E33:E34">
    <cfRule type="expression" dxfId="81" priority="74" stopIfTrue="1">
      <formula>$C31=1</formula>
    </cfRule>
    <cfRule type="expression" dxfId="80" priority="75" stopIfTrue="1">
      <formula>OR($C31=0,$C31=2,$C31=3,$C31=4)</formula>
    </cfRule>
  </conditionalFormatting>
  <conditionalFormatting sqref="C26">
    <cfRule type="expression" dxfId="79" priority="67" stopIfTrue="1">
      <formula>$C26=1</formula>
    </cfRule>
    <cfRule type="expression" dxfId="78" priority="68" stopIfTrue="1">
      <formula>OR($C26=0,$C26=2,$C26=3,$C26=4)</formula>
    </cfRule>
  </conditionalFormatting>
  <conditionalFormatting sqref="C25">
    <cfRule type="expression" dxfId="77" priority="65" stopIfTrue="1">
      <formula>$C25=1</formula>
    </cfRule>
    <cfRule type="expression" dxfId="76" priority="66" stopIfTrue="1">
      <formula>OR($C25=0,$C25=2,$C25=3,$C25=4)</formula>
    </cfRule>
  </conditionalFormatting>
  <conditionalFormatting sqref="C22:C24">
    <cfRule type="expression" dxfId="75" priority="63" stopIfTrue="1">
      <formula>$C22=1</formula>
    </cfRule>
    <cfRule type="expression" dxfId="74" priority="64" stopIfTrue="1">
      <formula>OR($C22=0,$C22=2,$C22=3,$C22=4)</formula>
    </cfRule>
  </conditionalFormatting>
  <conditionalFormatting sqref="C30:C31">
    <cfRule type="expression" dxfId="73" priority="61" stopIfTrue="1">
      <formula>$C30=1</formula>
    </cfRule>
    <cfRule type="expression" dxfId="72" priority="62" stopIfTrue="1">
      <formula>OR($C30=0,$C30=2,$C30=3,$C30=4)</formula>
    </cfRule>
  </conditionalFormatting>
  <conditionalFormatting sqref="D30:D32">
    <cfRule type="expression" dxfId="71" priority="59" stopIfTrue="1">
      <formula>$C30=1</formula>
    </cfRule>
    <cfRule type="expression" dxfId="70" priority="60" stopIfTrue="1">
      <formula>OR($C30=0,$C30=2,$C30=3,$C30=4)</formula>
    </cfRule>
  </conditionalFormatting>
  <conditionalFormatting sqref="C27 E27">
    <cfRule type="expression" dxfId="69" priority="57" stopIfTrue="1">
      <formula>$C27=1</formula>
    </cfRule>
    <cfRule type="expression" dxfId="68" priority="58" stopIfTrue="1">
      <formula>OR($C27=0,$C27=2,$C27=3,$C27=4)</formula>
    </cfRule>
  </conditionalFormatting>
  <conditionalFormatting sqref="C32 E32">
    <cfRule type="expression" dxfId="67" priority="55" stopIfTrue="1">
      <formula>$C32=1</formula>
    </cfRule>
    <cfRule type="expression" dxfId="66" priority="56" stopIfTrue="1">
      <formula>OR($C32=0,$C32=2,$C32=3,$C32=4)</formula>
    </cfRule>
  </conditionalFormatting>
  <conditionalFormatting sqref="A35:A39 I35:J39">
    <cfRule type="expression" dxfId="65" priority="48" stopIfTrue="1">
      <formula>$C35=1</formula>
    </cfRule>
    <cfRule type="expression" dxfId="64" priority="49" stopIfTrue="1">
      <formula>OR($C35=0,$C35=2,$C35=3,$C35=4)</formula>
    </cfRule>
  </conditionalFormatting>
  <conditionalFormatting sqref="G35:H36 H37:H39">
    <cfRule type="expression" dxfId="63" priority="50" stopIfTrue="1">
      <formula>$C35=1</formula>
    </cfRule>
    <cfRule type="expression" dxfId="62" priority="51" stopIfTrue="1">
      <formula>OR($C35=0,$C35=2,$C35=3,$C35=4)</formula>
    </cfRule>
    <cfRule type="expression" dxfId="61" priority="52" stopIfTrue="1">
      <formula>AND(TIPOORCAMENTO="Licitado",$C35&lt;&gt;"L",$C35&lt;&gt;-1)</formula>
    </cfRule>
  </conditionalFormatting>
  <conditionalFormatting sqref="B35:C35 E35:F35 F36:F39 B36:B39">
    <cfRule type="expression" dxfId="60" priority="53" stopIfTrue="1">
      <formula>$C35=1</formula>
    </cfRule>
    <cfRule type="expression" dxfId="59" priority="54" stopIfTrue="1">
      <formula>OR($C35=0,$C35=2,$C35=3,$C35=4)</formula>
    </cfRule>
  </conditionalFormatting>
  <conditionalFormatting sqref="D36">
    <cfRule type="expression" dxfId="58" priority="44" stopIfTrue="1">
      <formula>$C36=1</formula>
    </cfRule>
    <cfRule type="expression" dxfId="57" priority="45" stopIfTrue="1">
      <formula>OR($C36=0,$C36=2,$C36=3,$C36=4)</formula>
    </cfRule>
  </conditionalFormatting>
  <conditionalFormatting sqref="E36 C36">
    <cfRule type="expression" dxfId="56" priority="46" stopIfTrue="1">
      <formula>$C36=1</formula>
    </cfRule>
    <cfRule type="expression" dxfId="55" priority="47" stopIfTrue="1">
      <formula>OR($C36=0,$C36=2,$C36=3,$C36=4)</formula>
    </cfRule>
  </conditionalFormatting>
  <conditionalFormatting sqref="C37">
    <cfRule type="expression" dxfId="54" priority="42" stopIfTrue="1">
      <formula>$C37=1</formula>
    </cfRule>
    <cfRule type="expression" dxfId="53" priority="43" stopIfTrue="1">
      <formula>OR($C37=0,$C37=2,$C37=3,$C37=4)</formula>
    </cfRule>
  </conditionalFormatting>
  <conditionalFormatting sqref="G37">
    <cfRule type="expression" dxfId="52" priority="39" stopIfTrue="1">
      <formula>$C37=1</formula>
    </cfRule>
    <cfRule type="expression" dxfId="51" priority="40" stopIfTrue="1">
      <formula>OR($C37=0,$C37=2,$C37=3,$C37=4)</formula>
    </cfRule>
    <cfRule type="expression" dxfId="50" priority="41" stopIfTrue="1">
      <formula>AND(TIPOORCAMENTO="Licitado",$C37&lt;&gt;"L",$C37&lt;&gt;-1)</formula>
    </cfRule>
  </conditionalFormatting>
  <conditionalFormatting sqref="D36:D37">
    <cfRule type="expression" dxfId="49" priority="37" stopIfTrue="1">
      <formula>$C36=1</formula>
    </cfRule>
    <cfRule type="expression" dxfId="48" priority="38" stopIfTrue="1">
      <formula>OR($C36=0,$C36=2,$C36=3,$C36=4)</formula>
    </cfRule>
  </conditionalFormatting>
  <conditionalFormatting sqref="E37">
    <cfRule type="expression" dxfId="47" priority="35" stopIfTrue="1">
      <formula>$C37=1</formula>
    </cfRule>
    <cfRule type="expression" dxfId="46" priority="36" stopIfTrue="1">
      <formula>OR($C37=0,$C37=2,$C37=3,$C37=4)</formula>
    </cfRule>
  </conditionalFormatting>
  <conditionalFormatting sqref="D38:D39">
    <cfRule type="expression" dxfId="45" priority="33" stopIfTrue="1">
      <formula>$C38=1</formula>
    </cfRule>
    <cfRule type="expression" dxfId="44" priority="34" stopIfTrue="1">
      <formula>OR($C38=0,$C38=2,$C38=3,$C38=4)</formula>
    </cfRule>
  </conditionalFormatting>
  <conditionalFormatting sqref="E38:E39">
    <cfRule type="expression" dxfId="43" priority="31" stopIfTrue="1">
      <formula>$C38=1</formula>
    </cfRule>
    <cfRule type="expression" dxfId="42" priority="32" stopIfTrue="1">
      <formula>OR($C38=0,$C38=2,$C38=3,$C38=4)</formula>
    </cfRule>
  </conditionalFormatting>
  <conditionalFormatting sqref="C38:C39">
    <cfRule type="expression" dxfId="41" priority="29" stopIfTrue="1">
      <formula>$C38=1</formula>
    </cfRule>
    <cfRule type="expression" dxfId="40" priority="30" stopIfTrue="1">
      <formula>OR($C38=0,$C38=2,$C38=3,$C38=4)</formula>
    </cfRule>
  </conditionalFormatting>
  <conditionalFormatting sqref="G38:G39">
    <cfRule type="expression" dxfId="39" priority="26" stopIfTrue="1">
      <formula>$C38=1</formula>
    </cfRule>
    <cfRule type="expression" dxfId="38" priority="27" stopIfTrue="1">
      <formula>OR($C38=0,$C38=2,$C38=3,$C38=4)</formula>
    </cfRule>
    <cfRule type="expression" dxfId="37" priority="28" stopIfTrue="1">
      <formula>AND(TIPOORCAMENTO="Licitado",$C38&lt;&gt;"L",$C38&lt;&gt;-1)</formula>
    </cfRule>
  </conditionalFormatting>
  <conditionalFormatting sqref="G39">
    <cfRule type="expression" dxfId="36" priority="23" stopIfTrue="1">
      <formula>$C39=1</formula>
    </cfRule>
    <cfRule type="expression" dxfId="35" priority="24" stopIfTrue="1">
      <formula>OR($C39=0,$C39=2,$C39=3,$C39=4)</formula>
    </cfRule>
    <cfRule type="expression" dxfId="34" priority="25" stopIfTrue="1">
      <formula>AND(TIPOORCAMENTO="Licitado",$C39&lt;&gt;"L",$C39&lt;&gt;-1)</formula>
    </cfRule>
  </conditionalFormatting>
  <conditionalFormatting sqref="D36">
    <cfRule type="expression" dxfId="33" priority="21" stopIfTrue="1">
      <formula>$C36=1</formula>
    </cfRule>
    <cfRule type="expression" dxfId="32" priority="22" stopIfTrue="1">
      <formula>OR($C36=0,$C36=2,$C36=3,$C36=4)</formula>
    </cfRule>
  </conditionalFormatting>
  <conditionalFormatting sqref="E36">
    <cfRule type="expression" dxfId="31" priority="19" stopIfTrue="1">
      <formula>$C36=1</formula>
    </cfRule>
    <cfRule type="expression" dxfId="30" priority="20" stopIfTrue="1">
      <formula>OR($C36=0,$C36=2,$C36=3,$C36=4)</formula>
    </cfRule>
  </conditionalFormatting>
  <conditionalFormatting sqref="A40:A42 I40:J42">
    <cfRule type="expression" dxfId="29" priority="12" stopIfTrue="1">
      <formula>$C40=1</formula>
    </cfRule>
    <cfRule type="expression" dxfId="28" priority="13" stopIfTrue="1">
      <formula>OR($C40=0,$C40=2,$C40=3,$C40=4)</formula>
    </cfRule>
  </conditionalFormatting>
  <conditionalFormatting sqref="G40:H42">
    <cfRule type="expression" dxfId="27" priority="14" stopIfTrue="1">
      <formula>$C40=1</formula>
    </cfRule>
    <cfRule type="expression" dxfId="26" priority="15" stopIfTrue="1">
      <formula>OR($C40=0,$C40=2,$C40=3,$C40=4)</formula>
    </cfRule>
    <cfRule type="expression" dxfId="25" priority="16" stopIfTrue="1">
      <formula>AND(TIPOORCAMENTO="Licitado",$C40&lt;&gt;"L",$C40&lt;&gt;-1)</formula>
    </cfRule>
  </conditionalFormatting>
  <conditionalFormatting sqref="B40:C41 E40:F41 F42 B42">
    <cfRule type="expression" dxfId="24" priority="17" stopIfTrue="1">
      <formula>$C40=1</formula>
    </cfRule>
    <cfRule type="expression" dxfId="23" priority="18" stopIfTrue="1">
      <formula>OR($C40=0,$C40=2,$C40=3,$C40=4)</formula>
    </cfRule>
  </conditionalFormatting>
  <conditionalFormatting sqref="A43:A44 I43:J44">
    <cfRule type="expression" dxfId="22" priority="5" stopIfTrue="1">
      <formula>$C43=1</formula>
    </cfRule>
    <cfRule type="expression" dxfId="21" priority="6" stopIfTrue="1">
      <formula>OR($C43=0,$C43=2,$C43=3,$C43=4)</formula>
    </cfRule>
  </conditionalFormatting>
  <conditionalFormatting sqref="G43:H44">
    <cfRule type="expression" dxfId="20" priority="7" stopIfTrue="1">
      <formula>$C43=1</formula>
    </cfRule>
    <cfRule type="expression" dxfId="19" priority="8" stopIfTrue="1">
      <formula>OR($C43=0,$C43=2,$C43=3,$C43=4)</formula>
    </cfRule>
    <cfRule type="expression" dxfId="18" priority="9" stopIfTrue="1">
      <formula>AND(TIPOORCAMENTO="Licitado",$C43&lt;&gt;"L",$C43&lt;&gt;-1)</formula>
    </cfRule>
  </conditionalFormatting>
  <conditionalFormatting sqref="E43:F44 B43:B44">
    <cfRule type="expression" dxfId="17" priority="10" stopIfTrue="1">
      <formula>$C43=1</formula>
    </cfRule>
    <cfRule type="expression" dxfId="16" priority="11" stopIfTrue="1">
      <formula>OR($C43=0,$C43=2,$C43=3,$C43=4)</formula>
    </cfRule>
  </conditionalFormatting>
  <conditionalFormatting sqref="D42">
    <cfRule type="expression" dxfId="15" priority="1" stopIfTrue="1">
      <formula>$C42=1</formula>
    </cfRule>
    <cfRule type="expression" dxfId="14" priority="2" stopIfTrue="1">
      <formula>OR($C42=0,$C42=2,$C42=3,$C42=4)</formula>
    </cfRule>
  </conditionalFormatting>
  <conditionalFormatting sqref="E42 C42:C44">
    <cfRule type="expression" dxfId="13" priority="3" stopIfTrue="1">
      <formula>$C42=1</formula>
    </cfRule>
    <cfRule type="expression" dxfId="12" priority="4" stopIfTrue="1">
      <formula>OR($C42=0,$C42=2,$C42=3,$C42=4)</formula>
    </cfRule>
  </conditionalFormatting>
  <dataValidations count="5">
    <dataValidation allowBlank="1" showInputMessage="1" showErrorMessage="1" prompt="Para Orçamento Proposto, o Preço Unitário é resultado do produto do Custo Unitário pelo BDI._x000a_Para Orçamento Licitado, deve ser preenchido na Coluna AL." sqref="I15:I44"/>
    <dataValidation allowBlank="1" showInputMessage="1" showErrorMessage="1" prompt="A entrada de quantidades é feita na coluna AJ se acompanhamento por BM, ou na aba &quot;Memória de Cálculo/PLQ&quot; se acompanhamento por PLE." sqref="F15:F44"/>
    <dataValidation type="list" errorStyle="warning" allowBlank="1" showErrorMessage="1" errorTitle="Aviso BDI" error="Selecione um dos 3 BDI da lista._x000a__x000a_Caso tenha mais de 3 BDI nesta Planilha Orçamentária digite apenas valor percentual." sqref="H15:H44">
      <mc:AlternateContent xmlns:x12ac="http://schemas.microsoft.com/office/spreadsheetml/2011/1/ac" xmlns:mc="http://schemas.openxmlformats.org/markup-compatibility/2006">
        <mc:Choice Requires="x12ac">
          <x12ac:list>BDI 1,BDI 2,BDI 3,"0,00%"</x12ac:list>
        </mc:Choice>
        <mc:Fallback>
          <formula1>"BDI 1,BDI 2,BDI 3,0,00%"</formula1>
        </mc:Fallback>
      </mc:AlternateContent>
      <formula2>0</formula2>
    </dataValidation>
    <dataValidation type="list" allowBlank="1" sqref="B15:B44">
      <formula1>"SINAPI,SINAPI-I,SICRO,Composição,Cotação"</formula1>
      <formula2>0</formula2>
    </dataValidation>
    <dataValidation type="decimal" operator="greaterThan" allowBlank="1" showErrorMessage="1" error="Apenas números decimais maiores que zero." sqref="G15:G44">
      <formula1>0</formula1>
      <formula2>0</formula2>
    </dataValidation>
  </dataValidations>
  <pageMargins left="0.25" right="0.25" top="0.75" bottom="0.75" header="0.3" footer="0.3"/>
  <pageSetup paperSize="9" scale="81" fitToHeight="0" orientation="landscape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aixaArredQuant">
              <controlPr defaultSize="0" print="0" autoFill="0" autoLine="0" autoPict="0">
                <anchor moveWithCells="1" sizeWithCells="1">
                  <from>
                    <xdr:col>5</xdr:col>
                    <xdr:colOff>457200</xdr:colOff>
                    <xdr:row>9</xdr:row>
                    <xdr:rowOff>121920</xdr:rowOff>
                  </from>
                  <to>
                    <xdr:col>5</xdr:col>
                    <xdr:colOff>891540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aixaArredCustoUnit">
              <controlPr defaultSize="0" print="0" autoFill="0" autoLine="0" autoPict="0">
                <anchor moveWithCells="1" sizeWithCells="1">
                  <from>
                    <xdr:col>6</xdr:col>
                    <xdr:colOff>449580</xdr:colOff>
                    <xdr:row>9</xdr:row>
                    <xdr:rowOff>121920</xdr:rowOff>
                  </from>
                  <to>
                    <xdr:col>6</xdr:col>
                    <xdr:colOff>876300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aixaArredBDI">
              <controlPr defaultSize="0" print="0" autoFill="0" autoLine="0" autoPict="0">
                <anchor moveWithCells="1" sizeWithCells="1">
                  <from>
                    <xdr:col>7</xdr:col>
                    <xdr:colOff>281940</xdr:colOff>
                    <xdr:row>9</xdr:row>
                    <xdr:rowOff>121920</xdr:rowOff>
                  </from>
                  <to>
                    <xdr:col>7</xdr:col>
                    <xdr:colOff>708660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aixaArredPrecoUnit">
              <controlPr defaultSize="0" print="0" autoFill="0" autoLine="0" autoPict="0">
                <anchor moveWithCells="1" sizeWithCells="1">
                  <from>
                    <xdr:col>8</xdr:col>
                    <xdr:colOff>358140</xdr:colOff>
                    <xdr:row>9</xdr:row>
                    <xdr:rowOff>121920</xdr:rowOff>
                  </from>
                  <to>
                    <xdr:col>8</xdr:col>
                    <xdr:colOff>792480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aixaArredPrecoTotal">
              <controlPr defaultSize="0" print="0" autoFill="0" autoLine="0" autoPict="0">
                <anchor moveWithCells="1" sizeWithCells="1">
                  <from>
                    <xdr:col>9</xdr:col>
                    <xdr:colOff>449580</xdr:colOff>
                    <xdr:row>9</xdr:row>
                    <xdr:rowOff>106680</xdr:rowOff>
                  </from>
                  <to>
                    <xdr:col>9</xdr:col>
                    <xdr:colOff>876300</xdr:colOff>
                    <xdr:row>11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view="pageBreakPreview" topLeftCell="A25" zoomScaleNormal="100" zoomScaleSheetLayoutView="100" workbookViewId="0">
      <selection activeCell="I47" sqref="I47"/>
    </sheetView>
  </sheetViews>
  <sheetFormatPr defaultRowHeight="14.4" x14ac:dyDescent="0.3"/>
  <sheetData>
    <row r="1" spans="1:10" ht="15.6" x14ac:dyDescent="0.3">
      <c r="A1" s="67"/>
      <c r="B1" s="67"/>
      <c r="C1" s="67"/>
      <c r="D1" s="67"/>
      <c r="E1" s="67"/>
      <c r="F1" s="68" t="str">
        <f>"Quadro de Composição do BDI"</f>
        <v>Quadro de Composição do BDI</v>
      </c>
      <c r="G1" s="67"/>
      <c r="H1" s="67"/>
      <c r="I1" s="69" t="s">
        <v>1</v>
      </c>
      <c r="J1" s="69"/>
    </row>
    <row r="2" spans="1:10" x14ac:dyDescent="0.3">
      <c r="A2" s="67"/>
      <c r="B2" s="67"/>
      <c r="C2" s="67"/>
      <c r="D2" s="67"/>
      <c r="E2" s="67"/>
      <c r="F2" s="67"/>
      <c r="G2" s="67"/>
      <c r="H2" s="67"/>
      <c r="I2" s="70" t="s">
        <v>3</v>
      </c>
      <c r="J2" s="70"/>
    </row>
    <row r="3" spans="1:10" x14ac:dyDescent="0.3">
      <c r="A3" s="8" t="s">
        <v>4</v>
      </c>
      <c r="B3" s="8"/>
      <c r="C3" s="8" t="s">
        <v>5</v>
      </c>
      <c r="D3" s="8"/>
      <c r="E3" s="8" t="s">
        <v>6</v>
      </c>
      <c r="F3" s="8"/>
      <c r="G3" s="8"/>
      <c r="H3" s="8"/>
      <c r="I3" s="8"/>
      <c r="J3" s="8"/>
    </row>
    <row r="4" spans="1:10" x14ac:dyDescent="0.3">
      <c r="A4" s="10" t="str">
        <f>Import.CR</f>
        <v>1080973-51/2021</v>
      </c>
      <c r="B4" s="10"/>
      <c r="C4" s="10" t="str">
        <f>Import.SICONV</f>
        <v>923268/2021</v>
      </c>
      <c r="D4" s="10"/>
      <c r="E4" s="10" t="str">
        <f>Import.Proponente</f>
        <v>Prefeitura Municipal de Patrocínio do Muriaé</v>
      </c>
      <c r="F4" s="10"/>
      <c r="G4" s="10"/>
      <c r="H4" s="10"/>
      <c r="I4" s="10"/>
      <c r="J4" s="10"/>
    </row>
    <row r="5" spans="1:10" x14ac:dyDescent="0.3">
      <c r="A5" s="8" t="s">
        <v>146</v>
      </c>
      <c r="B5" s="8"/>
      <c r="C5" s="8"/>
      <c r="D5" s="8"/>
      <c r="E5" s="8"/>
      <c r="F5" s="8"/>
      <c r="G5" s="8"/>
      <c r="H5" s="8"/>
      <c r="I5" s="8"/>
      <c r="J5" s="8"/>
    </row>
    <row r="6" spans="1:10" ht="27" customHeight="1" x14ac:dyDescent="0.3">
      <c r="A6" s="71" t="str">
        <f>Import.Apelido&amp;" / "&amp;Import.DescLote</f>
        <v>Pavimentação das Ruas Santo Antônio e parte da José Maria Mongarde / Pavimentação das Ruas Santo Antônio e parte da José Maria Mongarde</v>
      </c>
      <c r="B6" s="71"/>
      <c r="C6" s="71"/>
      <c r="D6" s="71"/>
      <c r="E6" s="71"/>
      <c r="F6" s="71"/>
      <c r="G6" s="71"/>
      <c r="H6" s="71"/>
      <c r="I6" s="71"/>
      <c r="J6" s="71"/>
    </row>
    <row r="7" spans="1:10" ht="24.6" customHeight="1" x14ac:dyDescent="0.3">
      <c r="A7" s="72" t="s">
        <v>147</v>
      </c>
      <c r="B7" s="72"/>
      <c r="C7" s="72"/>
      <c r="D7" s="72"/>
      <c r="E7" s="72"/>
      <c r="F7" s="72"/>
      <c r="G7" s="72"/>
      <c r="H7" s="72"/>
      <c r="I7" s="73">
        <v>0.5</v>
      </c>
      <c r="J7" s="73"/>
    </row>
    <row r="8" spans="1:10" x14ac:dyDescent="0.3">
      <c r="A8" s="74" t="s">
        <v>148</v>
      </c>
      <c r="B8" s="74"/>
      <c r="C8" s="74"/>
      <c r="D8" s="74"/>
      <c r="E8" s="74"/>
      <c r="F8" s="74"/>
      <c r="G8" s="74"/>
      <c r="H8" s="74"/>
      <c r="I8" s="73">
        <v>0.02</v>
      </c>
      <c r="J8" s="73"/>
    </row>
    <row r="9" spans="1:10" ht="15.6" x14ac:dyDescent="0.3">
      <c r="A9" s="75" t="s">
        <v>16</v>
      </c>
      <c r="B9" s="75"/>
      <c r="C9" s="75"/>
      <c r="D9" s="75"/>
      <c r="E9" s="75"/>
      <c r="F9" s="75"/>
      <c r="G9" s="75"/>
      <c r="H9" s="75"/>
      <c r="I9" s="75"/>
      <c r="J9" s="75"/>
    </row>
    <row r="10" spans="1:10" x14ac:dyDescent="0.3">
      <c r="A10" s="8" t="s">
        <v>149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ht="15.6" customHeight="1" x14ac:dyDescent="0.3">
      <c r="A11" s="76" t="s">
        <v>150</v>
      </c>
      <c r="B11" s="76"/>
      <c r="C11" s="76"/>
      <c r="D11" s="76"/>
      <c r="E11" s="76"/>
      <c r="F11" s="76"/>
      <c r="G11" s="76"/>
      <c r="H11" s="76"/>
      <c r="I11" s="76"/>
      <c r="J11" s="76"/>
    </row>
    <row r="12" spans="1:10" x14ac:dyDescent="0.3">
      <c r="A12" s="77" t="s">
        <v>151</v>
      </c>
      <c r="B12" s="77"/>
      <c r="C12" s="77"/>
      <c r="D12" s="77"/>
      <c r="E12" s="77"/>
      <c r="F12" s="77"/>
      <c r="G12" s="77"/>
      <c r="H12" s="77"/>
      <c r="I12" s="77" t="s">
        <v>152</v>
      </c>
      <c r="J12" s="78" t="s">
        <v>153</v>
      </c>
    </row>
    <row r="13" spans="1:10" x14ac:dyDescent="0.3">
      <c r="A13" s="77"/>
      <c r="B13" s="77"/>
      <c r="C13" s="77"/>
      <c r="D13" s="77"/>
      <c r="E13" s="77"/>
      <c r="F13" s="77"/>
      <c r="G13" s="77"/>
      <c r="H13" s="77"/>
      <c r="I13" s="77"/>
      <c r="J13" s="78"/>
    </row>
    <row r="14" spans="1:10" x14ac:dyDescent="0.3">
      <c r="A14" s="79" t="str">
        <f>IF($J$11=$A$137,"Encargos Sociais incidentes sobre a mão de obra","Administração Central")</f>
        <v>Encargos Sociais incidentes sobre a mão de obra</v>
      </c>
      <c r="B14" s="79"/>
      <c r="C14" s="79"/>
      <c r="D14" s="79"/>
      <c r="E14" s="79"/>
      <c r="F14" s="79"/>
      <c r="G14" s="79"/>
      <c r="H14" s="79"/>
      <c r="I14" s="80" t="str">
        <f>IF($J11=$A$137,"K1","AC")</f>
        <v>K1</v>
      </c>
      <c r="J14" s="81">
        <v>4.6699999999999998E-2</v>
      </c>
    </row>
    <row r="15" spans="1:10" x14ac:dyDescent="0.3">
      <c r="A15" s="79" t="str">
        <f>IF($J$11=$A$137,"Administração Central da empresa ou consultoria - overhead","Seguro e Garantia")</f>
        <v>Administração Central da empresa ou consultoria - overhead</v>
      </c>
      <c r="B15" s="79"/>
      <c r="C15" s="79"/>
      <c r="D15" s="79"/>
      <c r="E15" s="79"/>
      <c r="F15" s="79"/>
      <c r="G15" s="79"/>
      <c r="H15" s="79"/>
      <c r="I15" s="80" t="str">
        <f>IF($J11=$A$137,"K2","SG")</f>
        <v>K2</v>
      </c>
      <c r="J15" s="81">
        <v>4.0000000000000001E-3</v>
      </c>
    </row>
    <row r="16" spans="1:10" x14ac:dyDescent="0.3">
      <c r="A16" s="79" t="str">
        <f>IF($J$11=$A$137,"","Risco")</f>
        <v/>
      </c>
      <c r="B16" s="79"/>
      <c r="C16" s="79"/>
      <c r="D16" s="79"/>
      <c r="E16" s="79"/>
      <c r="F16" s="79"/>
      <c r="G16" s="79"/>
      <c r="H16" s="79"/>
      <c r="I16" s="80" t="str">
        <f>IF($J11=$A$137,"","R")</f>
        <v/>
      </c>
      <c r="J16" s="81">
        <v>5.5999999999999999E-3</v>
      </c>
    </row>
    <row r="17" spans="1:10" x14ac:dyDescent="0.3">
      <c r="A17" s="79" t="str">
        <f>IF($J$11=$A$137,"","Despesas Financeiras")</f>
        <v/>
      </c>
      <c r="B17" s="79"/>
      <c r="C17" s="79"/>
      <c r="D17" s="79"/>
      <c r="E17" s="79"/>
      <c r="F17" s="79"/>
      <c r="G17" s="79"/>
      <c r="H17" s="79"/>
      <c r="I17" s="80" t="str">
        <f>IF($J11=$A$137,"","DF")</f>
        <v/>
      </c>
      <c r="J17" s="81">
        <v>1.11E-2</v>
      </c>
    </row>
    <row r="18" spans="1:10" x14ac:dyDescent="0.3">
      <c r="A18" s="79" t="str">
        <f>IF($J$11=$A$137,"Margem bruta da empresa de consultoria","Lucro")</f>
        <v>Margem bruta da empresa de consultoria</v>
      </c>
      <c r="B18" s="79"/>
      <c r="C18" s="79"/>
      <c r="D18" s="79"/>
      <c r="E18" s="79"/>
      <c r="F18" s="79"/>
      <c r="G18" s="79"/>
      <c r="H18" s="79"/>
      <c r="I18" s="80" t="str">
        <f>IF($J11=$A$137,"K3","L")</f>
        <v>K3</v>
      </c>
      <c r="J18" s="81">
        <v>7.2999999999999995E-2</v>
      </c>
    </row>
    <row r="19" spans="1:10" x14ac:dyDescent="0.3">
      <c r="A19" s="79" t="s">
        <v>154</v>
      </c>
      <c r="B19" s="79"/>
      <c r="C19" s="79"/>
      <c r="D19" s="79"/>
      <c r="E19" s="79"/>
      <c r="F19" s="79"/>
      <c r="G19" s="79"/>
      <c r="H19" s="79"/>
      <c r="I19" s="80" t="s">
        <v>155</v>
      </c>
      <c r="J19" s="81">
        <v>3.6499999999999998E-2</v>
      </c>
    </row>
    <row r="20" spans="1:10" x14ac:dyDescent="0.3">
      <c r="A20" s="79" t="s">
        <v>156</v>
      </c>
      <c r="B20" s="79"/>
      <c r="C20" s="79"/>
      <c r="D20" s="79"/>
      <c r="E20" s="79"/>
      <c r="F20" s="79"/>
      <c r="G20" s="79"/>
      <c r="H20" s="79"/>
      <c r="I20" s="80" t="s">
        <v>157</v>
      </c>
      <c r="J20" s="82">
        <f ca="1">IF(AND($J11&lt;&gt;$A$136,COUNTA(OFFSET(J13,1,0,6))&gt;0),$R$8*$R$7,0)</f>
        <v>0</v>
      </c>
    </row>
    <row r="21" spans="1:10" x14ac:dyDescent="0.3">
      <c r="A21" s="79" t="s">
        <v>158</v>
      </c>
      <c r="B21" s="79"/>
      <c r="C21" s="79"/>
      <c r="D21" s="79"/>
      <c r="E21" s="79"/>
      <c r="F21" s="79"/>
      <c r="G21" s="79"/>
      <c r="H21" s="79"/>
      <c r="I21" s="80" t="s">
        <v>159</v>
      </c>
      <c r="J21" s="82">
        <f ca="1">IF(BDI.Opcao&lt;&gt;"Desonerado",0,IF(AND($J11&lt;&gt;$A$136,COUNTA(OFFSET(J13,1,0,6))&gt;0),4.5%,0%))</f>
        <v>0</v>
      </c>
    </row>
    <row r="22" spans="1:10" x14ac:dyDescent="0.3">
      <c r="A22" s="79" t="s">
        <v>160</v>
      </c>
      <c r="B22" s="79"/>
      <c r="C22" s="79"/>
      <c r="D22" s="79"/>
      <c r="E22" s="79"/>
      <c r="F22" s="79"/>
      <c r="G22" s="79"/>
      <c r="H22" s="79"/>
      <c r="I22" s="83" t="s">
        <v>161</v>
      </c>
      <c r="J22" s="82">
        <f>IF($J11=$A$136,0,ROUND((((1+J14+J15+J16)*(1+J17)*(1+J18)/(1-(J19+J20)))-1),4))</f>
        <v>0</v>
      </c>
    </row>
    <row r="23" spans="1:10" x14ac:dyDescent="0.3">
      <c r="A23" s="67"/>
      <c r="B23" s="67"/>
      <c r="C23" s="67"/>
      <c r="D23" s="67"/>
      <c r="E23" s="67"/>
      <c r="F23" s="67"/>
      <c r="G23" s="67"/>
      <c r="H23" s="67"/>
      <c r="I23" s="67"/>
      <c r="J23" s="67"/>
    </row>
    <row r="24" spans="1:10" ht="15.6" x14ac:dyDescent="0.3">
      <c r="A24" s="84" t="str">
        <f>IF(L22&lt;&gt;"ok","X","")</f>
        <v>X</v>
      </c>
      <c r="B24" s="85" t="str">
        <f>IF(L22&lt;&gt;"ok","Anexo: Relatório Técnico Circunstanciado justificando a adoção do percentual de cada parcela do BDI.","")</f>
        <v>Anexo: Relatório Técnico Circunstanciado justificando a adoção do percentual de cada parcela do BDI.</v>
      </c>
      <c r="C24" s="85"/>
      <c r="D24" s="85"/>
      <c r="E24" s="85"/>
      <c r="F24" s="85"/>
      <c r="G24" s="85"/>
      <c r="H24" s="85"/>
      <c r="I24" s="85"/>
      <c r="J24" s="85"/>
    </row>
    <row r="25" spans="1:10" x14ac:dyDescent="0.3">
      <c r="A25" s="67"/>
      <c r="B25" s="67"/>
      <c r="C25" s="67"/>
      <c r="D25" s="67"/>
      <c r="E25" s="67"/>
      <c r="F25" s="67"/>
      <c r="G25" s="67"/>
      <c r="H25" s="67"/>
      <c r="I25" s="67"/>
      <c r="J25" s="67"/>
    </row>
    <row r="26" spans="1:10" x14ac:dyDescent="0.3">
      <c r="A26" s="86" t="s">
        <v>162</v>
      </c>
      <c r="B26" s="86"/>
      <c r="C26" s="86"/>
      <c r="D26" s="86"/>
      <c r="E26" s="86"/>
      <c r="F26" s="86"/>
      <c r="G26" s="86"/>
      <c r="H26" s="86"/>
      <c r="I26" s="86"/>
      <c r="J26" s="86"/>
    </row>
    <row r="27" spans="1:10" ht="15.6" x14ac:dyDescent="0.3">
      <c r="A27" s="87"/>
      <c r="B27" s="87"/>
      <c r="C27" s="87"/>
      <c r="D27" s="88" t="s">
        <v>163</v>
      </c>
      <c r="E27" s="89" t="str">
        <f>IF($J11=$A$137,"(1+K1+K2)*(1+K3)","(1+AC + S + R + G)*(1 + DF)*(1+L)")</f>
        <v>(1+K1+K2)*(1+K3)</v>
      </c>
      <c r="F27" s="89"/>
      <c r="G27" s="89"/>
      <c r="H27" s="90" t="s">
        <v>164</v>
      </c>
      <c r="I27" s="87"/>
      <c r="J27" s="87"/>
    </row>
    <row r="28" spans="1:10" ht="15.6" x14ac:dyDescent="0.3">
      <c r="A28" s="87"/>
      <c r="B28" s="87"/>
      <c r="C28" s="87"/>
      <c r="D28" s="88"/>
      <c r="E28" s="91" t="s">
        <v>165</v>
      </c>
      <c r="F28" s="91"/>
      <c r="G28" s="91"/>
      <c r="H28" s="90"/>
      <c r="I28" s="87"/>
      <c r="J28" s="87"/>
    </row>
    <row r="29" spans="1:10" x14ac:dyDescent="0.3">
      <c r="A29" s="92"/>
      <c r="B29" s="92"/>
      <c r="C29" s="92"/>
      <c r="D29" s="92"/>
      <c r="E29" s="92"/>
      <c r="F29" s="92"/>
      <c r="G29" s="92"/>
      <c r="H29" s="92"/>
      <c r="I29" s="92"/>
      <c r="J29" s="92"/>
    </row>
    <row r="30" spans="1:10" ht="26.4" customHeight="1" x14ac:dyDescent="0.3">
      <c r="A30" s="93" t="str">
        <f>CONCATENATE("Declaro para os devidos fins que, conforme legislação tributária municipal, a base de cálculo deste tipo de obra corresponde à ",$R$7*100,"%, com a respectiva alíquota de ",$R$8*100,"%.")</f>
        <v>Declaro para os devidos fins que, conforme legislação tributária municipal, a base de cálculo deste tipo de obra corresponde à 0%, com a respectiva alíquota de 0%.</v>
      </c>
      <c r="B30" s="93"/>
      <c r="C30" s="93"/>
      <c r="D30" s="93"/>
      <c r="E30" s="93"/>
      <c r="F30" s="93"/>
      <c r="G30" s="93"/>
      <c r="H30" s="93"/>
      <c r="I30" s="93"/>
      <c r="J30" s="93"/>
    </row>
    <row r="31" spans="1:10" ht="25.2" customHeight="1" x14ac:dyDescent="0.3">
      <c r="A31" s="93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B31" s="93"/>
      <c r="C31" s="93"/>
      <c r="D31" s="93"/>
      <c r="E31" s="93"/>
      <c r="F31" s="93"/>
      <c r="G31" s="93"/>
      <c r="H31" s="93"/>
      <c r="I31" s="93"/>
      <c r="J31" s="93"/>
    </row>
    <row r="32" spans="1:10" ht="9.6" customHeight="1" x14ac:dyDescent="0.3">
      <c r="A32" s="67"/>
      <c r="B32" s="67"/>
      <c r="C32" s="67"/>
      <c r="D32" s="67"/>
      <c r="E32" s="67"/>
      <c r="F32" s="67"/>
      <c r="G32" s="67"/>
      <c r="H32" s="67"/>
      <c r="I32" s="67"/>
      <c r="J32" s="67"/>
    </row>
    <row r="33" spans="1:10" x14ac:dyDescent="0.3">
      <c r="A33" s="67" t="s">
        <v>133</v>
      </c>
      <c r="B33" s="67"/>
      <c r="C33" s="67"/>
      <c r="D33" s="67"/>
      <c r="E33" s="67"/>
      <c r="F33" s="67"/>
      <c r="G33" s="67"/>
      <c r="H33" s="67"/>
      <c r="I33" s="67"/>
      <c r="J33" s="67"/>
    </row>
    <row r="34" spans="1:10" ht="48" customHeight="1" x14ac:dyDescent="0.3">
      <c r="A34" s="94"/>
      <c r="B34" s="94"/>
      <c r="C34" s="94"/>
      <c r="D34" s="94"/>
      <c r="E34" s="94"/>
      <c r="F34" s="94"/>
      <c r="G34" s="94"/>
      <c r="H34" s="94"/>
      <c r="I34" s="94"/>
      <c r="J34" s="94"/>
    </row>
    <row r="35" spans="1:10" x14ac:dyDescent="0.3">
      <c r="A35" s="67"/>
      <c r="B35" s="67"/>
      <c r="C35" s="67"/>
      <c r="D35" s="67"/>
      <c r="E35" s="67"/>
      <c r="F35" s="67"/>
      <c r="G35" s="67"/>
      <c r="H35" s="67"/>
      <c r="I35" s="67"/>
      <c r="J35" s="67"/>
    </row>
    <row r="36" spans="1:10" x14ac:dyDescent="0.3">
      <c r="A36" s="95" t="str">
        <f>Import.Município</f>
        <v>Patrocínio do Muriaé/MG</v>
      </c>
      <c r="B36" s="95"/>
      <c r="C36" s="95"/>
      <c r="D36" s="95"/>
      <c r="E36" s="67"/>
      <c r="F36" s="67"/>
      <c r="G36" s="96">
        <f ca="1">[1]DADOS!$F$25</f>
        <v>45221</v>
      </c>
      <c r="H36" s="96"/>
      <c r="I36" s="96"/>
      <c r="J36" s="96"/>
    </row>
    <row r="37" spans="1:10" x14ac:dyDescent="0.3">
      <c r="A37" s="97" t="s">
        <v>136</v>
      </c>
      <c r="B37" s="97"/>
      <c r="C37" s="97"/>
      <c r="D37" s="97"/>
      <c r="E37" s="67"/>
      <c r="F37" s="98"/>
      <c r="G37" s="99" t="s">
        <v>143</v>
      </c>
      <c r="H37" s="100"/>
      <c r="I37" s="100"/>
      <c r="J37" s="100"/>
    </row>
    <row r="38" spans="1:10" x14ac:dyDescent="0.3">
      <c r="A38" s="67"/>
      <c r="B38" s="67"/>
      <c r="C38" s="67"/>
      <c r="D38" s="67"/>
      <c r="E38" s="67"/>
      <c r="F38" s="67"/>
      <c r="G38" s="67"/>
      <c r="H38" s="67"/>
      <c r="I38" s="67"/>
      <c r="J38" s="67"/>
    </row>
    <row r="39" spans="1:10" x14ac:dyDescent="0.3">
      <c r="A39" s="101"/>
      <c r="B39" s="101"/>
      <c r="C39" s="101"/>
      <c r="D39" s="101"/>
      <c r="E39" s="102"/>
      <c r="F39" s="67"/>
      <c r="G39" s="67"/>
      <c r="H39" s="67"/>
      <c r="I39" s="67"/>
      <c r="J39" s="67"/>
    </row>
    <row r="40" spans="1:10" x14ac:dyDescent="0.3">
      <c r="A40" s="103" t="s">
        <v>137</v>
      </c>
      <c r="B40" s="103"/>
      <c r="C40" s="103"/>
      <c r="D40" s="103"/>
      <c r="E40" s="104"/>
      <c r="F40" s="67"/>
      <c r="G40" s="67"/>
      <c r="H40" s="67"/>
      <c r="I40" s="67"/>
      <c r="J40" s="67"/>
    </row>
    <row r="41" spans="1:10" x14ac:dyDescent="0.3">
      <c r="A41" s="60" t="s">
        <v>138</v>
      </c>
      <c r="B41" s="61" t="str">
        <f t="array" ref="B41:B43">Import.RespOrçamento</f>
        <v>Marcus Paulo S. Lima</v>
      </c>
      <c r="C41" s="63"/>
      <c r="D41" s="63"/>
      <c r="E41" s="105"/>
      <c r="F41" s="67"/>
      <c r="G41" s="67"/>
      <c r="H41" s="67"/>
      <c r="I41" s="67"/>
      <c r="J41" s="67"/>
    </row>
    <row r="42" spans="1:10" x14ac:dyDescent="0.3">
      <c r="A42" s="60" t="s">
        <v>142</v>
      </c>
      <c r="B42" s="61" t="str">
        <v>71191/D</v>
      </c>
      <c r="C42" s="63"/>
      <c r="D42" s="63"/>
      <c r="E42" s="105"/>
      <c r="F42" s="67"/>
      <c r="G42" s="67"/>
      <c r="H42" s="67"/>
      <c r="I42" s="67"/>
      <c r="J42" s="67"/>
    </row>
    <row r="43" spans="1:10" x14ac:dyDescent="0.3">
      <c r="A43" s="60" t="s">
        <v>144</v>
      </c>
      <c r="B43" s="61" t="str">
        <v>MG20231915372</v>
      </c>
      <c r="C43" s="63"/>
      <c r="D43" s="63"/>
      <c r="E43" s="105"/>
      <c r="F43" s="67"/>
      <c r="G43" s="67"/>
      <c r="H43" s="67"/>
      <c r="I43" s="67"/>
      <c r="J43" s="67"/>
    </row>
  </sheetData>
  <mergeCells count="43">
    <mergeCell ref="A34:J34"/>
    <mergeCell ref="A36:D36"/>
    <mergeCell ref="G36:J36"/>
    <mergeCell ref="A37:D37"/>
    <mergeCell ref="A39:D39"/>
    <mergeCell ref="A40:D40"/>
    <mergeCell ref="D27:D28"/>
    <mergeCell ref="E27:G27"/>
    <mergeCell ref="H27:H28"/>
    <mergeCell ref="E28:G28"/>
    <mergeCell ref="A30:J30"/>
    <mergeCell ref="A31:J31"/>
    <mergeCell ref="A20:H20"/>
    <mergeCell ref="A21:H21"/>
    <mergeCell ref="A22:H22"/>
    <mergeCell ref="B24:J24"/>
    <mergeCell ref="A26:J26"/>
    <mergeCell ref="A14:H14"/>
    <mergeCell ref="A15:H15"/>
    <mergeCell ref="A16:H16"/>
    <mergeCell ref="A17:H17"/>
    <mergeCell ref="A18:H18"/>
    <mergeCell ref="A19:H19"/>
    <mergeCell ref="A9:J9"/>
    <mergeCell ref="A10:J10"/>
    <mergeCell ref="A11:J11"/>
    <mergeCell ref="A12:H13"/>
    <mergeCell ref="I12:I13"/>
    <mergeCell ref="J12:J13"/>
    <mergeCell ref="A5:J5"/>
    <mergeCell ref="A6:J6"/>
    <mergeCell ref="A7:H7"/>
    <mergeCell ref="I7:J7"/>
    <mergeCell ref="A8:H8"/>
    <mergeCell ref="I8:J8"/>
    <mergeCell ref="I1:J1"/>
    <mergeCell ref="I2:J2"/>
    <mergeCell ref="A3:B3"/>
    <mergeCell ref="C3:D3"/>
    <mergeCell ref="E3:J3"/>
    <mergeCell ref="A4:B4"/>
    <mergeCell ref="C4:D4"/>
    <mergeCell ref="E4:J4"/>
  </mergeCells>
  <conditionalFormatting sqref="J22">
    <cfRule type="expression" dxfId="11" priority="2" stopIfTrue="1">
      <formula>DESONERACAO="não"</formula>
    </cfRule>
  </conditionalFormatting>
  <dataValidations count="6">
    <dataValidation type="list" allowBlank="1" showErrorMessage="1" sqref="A11:J11">
      <formula1>BDI.TipoObra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I7:J7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I8:J8">
      <formula1>0</formula1>
      <formula2>0</formula2>
    </dataValidation>
    <dataValidation operator="greaterThanOrEqual" allowBlank="1" showErrorMessage="1" errorTitle="Erro de valores" error="Digite um valor igual a 0% ou 2%." sqref="J21">
      <formula1>0</formula1>
      <formula2>0</formula2>
    </dataValidation>
    <dataValidation type="decimal" allowBlank="1" showErrorMessage="1" errorTitle="Erro de valores" error="Digite um valor maior do que 0." sqref="J20">
      <formula1>0</formula1>
      <formula2>1</formula2>
    </dataValidation>
    <dataValidation type="decimal" allowBlank="1" showErrorMessage="1" errorTitle="Erro de valores" error="Digite um valor entre 0% e 100%" sqref="J14:J19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32"/>
  <sheetViews>
    <sheetView tabSelected="1" view="pageBreakPreview" zoomScaleNormal="100" zoomScaleSheetLayoutView="100" workbookViewId="0">
      <selection activeCell="D2" sqref="D2"/>
    </sheetView>
  </sheetViews>
  <sheetFormatPr defaultRowHeight="14.4" x14ac:dyDescent="0.3"/>
  <cols>
    <col min="2" max="2" width="7.21875" customWidth="1"/>
    <col min="3" max="3" width="26.44140625" customWidth="1"/>
    <col min="6" max="6" width="4.77734375" customWidth="1"/>
    <col min="7" max="7" width="5.33203125" customWidth="1"/>
    <col min="8" max="9" width="5.77734375" customWidth="1"/>
    <col min="10" max="10" width="4.77734375" customWidth="1"/>
    <col min="11" max="11" width="5.6640625" customWidth="1"/>
    <col min="12" max="28" width="4.77734375" customWidth="1"/>
  </cols>
  <sheetData>
    <row r="1" spans="1:28" ht="15.6" x14ac:dyDescent="0.3">
      <c r="D1" s="119" t="s">
        <v>197</v>
      </c>
      <c r="Z1" s="69" t="s">
        <v>1</v>
      </c>
      <c r="AA1" s="69"/>
      <c r="AB1" s="69"/>
    </row>
    <row r="2" spans="1:28" ht="15.6" x14ac:dyDescent="0.3">
      <c r="A2" s="2"/>
      <c r="B2" s="2"/>
      <c r="D2" s="5" t="s">
        <v>173</v>
      </c>
      <c r="Z2" s="70" t="s">
        <v>3</v>
      </c>
      <c r="AA2" s="70"/>
      <c r="AB2" s="70"/>
    </row>
    <row r="3" spans="1:28" ht="3" customHeight="1" x14ac:dyDescent="0.3"/>
    <row r="4" spans="1:28" x14ac:dyDescent="0.3">
      <c r="A4" s="106" t="s">
        <v>4</v>
      </c>
      <c r="B4" s="107"/>
      <c r="C4" s="108" t="s">
        <v>5</v>
      </c>
      <c r="D4" s="120" t="s">
        <v>174</v>
      </c>
      <c r="E4" s="121"/>
      <c r="F4" s="121"/>
      <c r="G4" s="121"/>
      <c r="H4" s="122"/>
      <c r="I4" s="122"/>
      <c r="J4" s="123"/>
      <c r="K4" s="106" t="s">
        <v>175</v>
      </c>
      <c r="L4" s="124"/>
      <c r="M4" s="125"/>
      <c r="N4" s="121"/>
      <c r="O4" s="121"/>
      <c r="P4" s="121"/>
      <c r="Q4" s="126"/>
      <c r="R4" s="106" t="s">
        <v>14</v>
      </c>
      <c r="S4" s="121"/>
      <c r="T4" s="121"/>
      <c r="U4" s="121"/>
      <c r="V4" s="125"/>
      <c r="W4" s="125"/>
      <c r="X4" s="125"/>
      <c r="Y4" s="125"/>
      <c r="Z4" s="109"/>
      <c r="AA4" s="127" t="s">
        <v>176</v>
      </c>
      <c r="AB4" s="127"/>
    </row>
    <row r="5" spans="1:28" x14ac:dyDescent="0.3">
      <c r="A5" s="110" t="s">
        <v>8</v>
      </c>
      <c r="B5" s="110"/>
      <c r="C5" s="111" t="s">
        <v>9</v>
      </c>
      <c r="D5" s="128" t="s">
        <v>10</v>
      </c>
      <c r="E5" s="128"/>
      <c r="F5" s="128"/>
      <c r="G5" s="128"/>
      <c r="H5" s="128"/>
      <c r="I5" s="128"/>
      <c r="J5" s="128"/>
      <c r="K5" s="110" t="s">
        <v>11</v>
      </c>
      <c r="L5" s="110"/>
      <c r="M5" s="110"/>
      <c r="N5" s="110"/>
      <c r="O5" s="110"/>
      <c r="P5" s="110"/>
      <c r="Q5" s="110"/>
      <c r="R5" s="110" t="s">
        <v>11</v>
      </c>
      <c r="S5" s="110"/>
      <c r="T5" s="110"/>
      <c r="U5" s="110"/>
      <c r="V5" s="110"/>
      <c r="W5" s="110"/>
      <c r="X5" s="110"/>
      <c r="Y5" s="110"/>
      <c r="Z5" s="110"/>
      <c r="AA5" s="129" t="s">
        <v>176</v>
      </c>
      <c r="AB5" s="129"/>
    </row>
    <row r="6" spans="1:28" ht="3" customHeight="1" x14ac:dyDescent="0.3"/>
    <row r="7" spans="1:28" ht="15.6" x14ac:dyDescent="0.3">
      <c r="A7" s="112"/>
      <c r="B7" s="112"/>
      <c r="E7" s="130" t="s">
        <v>177</v>
      </c>
      <c r="F7" s="131">
        <v>1</v>
      </c>
      <c r="G7" s="131"/>
      <c r="I7" s="130" t="s">
        <v>178</v>
      </c>
      <c r="J7" s="132" t="s">
        <v>179</v>
      </c>
      <c r="K7" s="132"/>
      <c r="L7" s="132"/>
      <c r="M7" s="132"/>
      <c r="N7" s="132"/>
      <c r="O7" s="132"/>
      <c r="P7" s="132"/>
      <c r="Q7" s="133"/>
      <c r="T7" s="130" t="s">
        <v>180</v>
      </c>
      <c r="U7" s="134">
        <v>0.21566321286086876</v>
      </c>
      <c r="V7" s="134"/>
      <c r="Z7" s="130" t="s">
        <v>181</v>
      </c>
      <c r="AA7" s="134">
        <v>0.21566321286086876</v>
      </c>
      <c r="AB7" s="134"/>
    </row>
    <row r="9" spans="1:28" ht="76.2" x14ac:dyDescent="0.3">
      <c r="B9" s="113" t="s">
        <v>166</v>
      </c>
      <c r="C9" s="113"/>
      <c r="D9" s="135" t="s">
        <v>182</v>
      </c>
      <c r="E9" s="135" t="s">
        <v>183</v>
      </c>
      <c r="F9" s="135" t="s">
        <v>184</v>
      </c>
      <c r="G9" s="135" t="s">
        <v>184</v>
      </c>
      <c r="H9" s="135" t="s">
        <v>184</v>
      </c>
      <c r="I9" s="135" t="s">
        <v>184</v>
      </c>
      <c r="J9" s="135" t="s">
        <v>184</v>
      </c>
      <c r="K9" s="135">
        <v>0</v>
      </c>
      <c r="L9" s="135">
        <v>0</v>
      </c>
      <c r="M9" s="135">
        <v>0</v>
      </c>
      <c r="N9" s="135" t="s">
        <v>176</v>
      </c>
      <c r="O9" s="135" t="s">
        <v>176</v>
      </c>
      <c r="P9" s="135" t="s">
        <v>176</v>
      </c>
      <c r="Q9" s="135" t="s">
        <v>176</v>
      </c>
      <c r="R9" s="135" t="s">
        <v>176</v>
      </c>
      <c r="S9" s="135" t="s">
        <v>176</v>
      </c>
      <c r="T9" s="135" t="s">
        <v>176</v>
      </c>
      <c r="U9" s="135" t="s">
        <v>176</v>
      </c>
      <c r="V9" s="135" t="s">
        <v>176</v>
      </c>
      <c r="W9" s="135" t="s">
        <v>176</v>
      </c>
      <c r="X9" s="135" t="s">
        <v>176</v>
      </c>
      <c r="Y9" s="135" t="s">
        <v>176</v>
      </c>
      <c r="Z9" s="135" t="s">
        <v>176</v>
      </c>
      <c r="AA9" s="135" t="s">
        <v>176</v>
      </c>
      <c r="AB9" s="135" t="s">
        <v>176</v>
      </c>
    </row>
    <row r="10" spans="1:28" x14ac:dyDescent="0.3">
      <c r="A10" s="114" t="s">
        <v>167</v>
      </c>
      <c r="B10" s="114" t="s">
        <v>168</v>
      </c>
      <c r="C10" s="114"/>
      <c r="D10" s="136">
        <v>1</v>
      </c>
      <c r="E10" s="136">
        <v>2</v>
      </c>
      <c r="F10" s="136">
        <v>3</v>
      </c>
      <c r="G10" s="136">
        <v>4</v>
      </c>
      <c r="H10" s="136">
        <v>5</v>
      </c>
      <c r="I10" s="136">
        <v>6</v>
      </c>
      <c r="J10" s="136">
        <v>7</v>
      </c>
      <c r="K10" s="136">
        <v>8</v>
      </c>
      <c r="L10" s="136">
        <v>9</v>
      </c>
      <c r="M10" s="136">
        <v>10</v>
      </c>
      <c r="N10" s="136">
        <v>11</v>
      </c>
      <c r="O10" s="136">
        <v>12</v>
      </c>
      <c r="P10" s="136">
        <v>13</v>
      </c>
      <c r="Q10" s="136">
        <v>14</v>
      </c>
      <c r="R10" s="136">
        <v>15</v>
      </c>
      <c r="S10" s="136">
        <v>16</v>
      </c>
      <c r="T10" s="136">
        <v>17</v>
      </c>
      <c r="U10" s="136">
        <v>18</v>
      </c>
      <c r="V10" s="136">
        <v>19</v>
      </c>
      <c r="W10" s="136">
        <v>20</v>
      </c>
      <c r="X10" s="136">
        <v>21</v>
      </c>
      <c r="Y10" s="136">
        <v>22</v>
      </c>
      <c r="Z10" s="136">
        <v>23</v>
      </c>
      <c r="AA10" s="136">
        <v>24</v>
      </c>
      <c r="AB10" s="136">
        <v>25</v>
      </c>
    </row>
    <row r="11" spans="1:28" x14ac:dyDescent="0.3">
      <c r="A11" s="114"/>
      <c r="B11" s="114"/>
      <c r="C11" s="114"/>
      <c r="D11" s="137"/>
      <c r="E11" s="138"/>
      <c r="F11" s="138"/>
      <c r="G11" s="138"/>
      <c r="H11" s="138"/>
      <c r="I11" s="138"/>
      <c r="J11" s="138" t="s">
        <v>185</v>
      </c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9"/>
    </row>
    <row r="12" spans="1:28" ht="6.6" customHeight="1" x14ac:dyDescent="0.3"/>
    <row r="13" spans="1:28" x14ac:dyDescent="0.3">
      <c r="A13" s="115">
        <v>1</v>
      </c>
      <c r="B13" s="116" t="s">
        <v>169</v>
      </c>
      <c r="C13" s="116"/>
      <c r="D13" s="140" t="s">
        <v>186</v>
      </c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2"/>
    </row>
    <row r="14" spans="1:28" x14ac:dyDescent="0.3">
      <c r="A14" s="117">
        <v>2</v>
      </c>
      <c r="B14" s="118" t="s">
        <v>170</v>
      </c>
      <c r="C14" s="118"/>
      <c r="D14" s="143">
        <v>1</v>
      </c>
      <c r="E14" s="143">
        <v>2</v>
      </c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</row>
    <row r="15" spans="1:28" x14ac:dyDescent="0.3">
      <c r="A15" s="117">
        <v>3</v>
      </c>
      <c r="B15" s="118" t="s">
        <v>171</v>
      </c>
      <c r="C15" s="118"/>
      <c r="D15" s="143">
        <v>1</v>
      </c>
      <c r="E15" s="143">
        <v>3</v>
      </c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</row>
    <row r="16" spans="1:28" x14ac:dyDescent="0.3">
      <c r="A16" s="117">
        <v>4</v>
      </c>
      <c r="B16" s="118" t="s">
        <v>172</v>
      </c>
      <c r="C16" s="118"/>
      <c r="D16" s="143">
        <v>4</v>
      </c>
      <c r="E16" s="143">
        <v>4</v>
      </c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</row>
    <row r="17" spans="1:28" x14ac:dyDescent="0.3">
      <c r="A17" s="117">
        <v>5</v>
      </c>
      <c r="B17" s="118">
        <v>0</v>
      </c>
      <c r="C17" s="118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</row>
    <row r="18" spans="1:28" x14ac:dyDescent="0.3">
      <c r="A18" s="144"/>
      <c r="B18" s="145"/>
      <c r="C18" s="146"/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6"/>
    </row>
    <row r="19" spans="1:28" x14ac:dyDescent="0.3">
      <c r="E19" s="149" t="s">
        <v>189</v>
      </c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</row>
    <row r="20" spans="1:28" x14ac:dyDescent="0.3">
      <c r="D20" s="150"/>
      <c r="E20" s="151">
        <v>45199</v>
      </c>
      <c r="F20" s="152"/>
      <c r="G20" s="151">
        <v>45229</v>
      </c>
      <c r="H20" s="152"/>
      <c r="I20" s="151">
        <v>45260</v>
      </c>
      <c r="J20" s="152"/>
      <c r="K20" s="151">
        <v>45229</v>
      </c>
      <c r="L20" s="152"/>
      <c r="M20" s="151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3"/>
    </row>
    <row r="21" spans="1:28" x14ac:dyDescent="0.3">
      <c r="C21" s="147" t="s">
        <v>187</v>
      </c>
      <c r="E21" s="154">
        <v>1</v>
      </c>
      <c r="F21" s="154"/>
      <c r="G21" s="154">
        <v>2</v>
      </c>
      <c r="H21" s="154"/>
      <c r="I21" s="154">
        <v>3</v>
      </c>
      <c r="J21" s="154"/>
      <c r="K21" s="154">
        <v>4</v>
      </c>
      <c r="L21" s="154"/>
      <c r="M21" s="154">
        <v>5</v>
      </c>
      <c r="N21" s="154"/>
      <c r="O21" s="154">
        <v>6</v>
      </c>
      <c r="P21" s="154"/>
      <c r="Q21" s="154">
        <v>7</v>
      </c>
      <c r="R21" s="154"/>
      <c r="S21" s="154">
        <v>8</v>
      </c>
      <c r="T21" s="154"/>
      <c r="U21" s="154">
        <v>9</v>
      </c>
      <c r="V21" s="154"/>
      <c r="W21" s="154">
        <v>10</v>
      </c>
      <c r="X21" s="154"/>
      <c r="Y21" s="154">
        <v>11</v>
      </c>
      <c r="Z21" s="154"/>
      <c r="AA21" s="154">
        <v>12</v>
      </c>
      <c r="AB21" s="154"/>
    </row>
    <row r="22" spans="1:28" x14ac:dyDescent="0.3">
      <c r="C22" s="148" t="s">
        <v>178</v>
      </c>
      <c r="D22" s="155" t="s">
        <v>190</v>
      </c>
      <c r="E22" s="156">
        <v>0.21566321286086876</v>
      </c>
      <c r="F22" s="156"/>
      <c r="G22" s="157">
        <v>0.2661101678839296</v>
      </c>
      <c r="H22" s="157"/>
      <c r="I22" s="158">
        <v>0.42679371094607099</v>
      </c>
      <c r="J22" s="158"/>
      <c r="K22" s="157">
        <v>9.1432908309130367E-2</v>
      </c>
      <c r="L22" s="157"/>
      <c r="M22" s="158">
        <v>0</v>
      </c>
      <c r="N22" s="158"/>
      <c r="O22" s="157">
        <v>0</v>
      </c>
      <c r="P22" s="157"/>
      <c r="Q22" s="158">
        <v>0</v>
      </c>
      <c r="R22" s="158"/>
      <c r="S22" s="157">
        <v>0</v>
      </c>
      <c r="T22" s="157"/>
      <c r="U22" s="158">
        <v>0</v>
      </c>
      <c r="V22" s="158"/>
      <c r="W22" s="157">
        <v>0</v>
      </c>
      <c r="X22" s="157"/>
      <c r="Y22" s="158">
        <v>0</v>
      </c>
      <c r="Z22" s="158"/>
      <c r="AA22" s="157">
        <v>0</v>
      </c>
      <c r="AB22" s="157"/>
    </row>
    <row r="23" spans="1:28" x14ac:dyDescent="0.3">
      <c r="C23" s="148"/>
      <c r="D23" s="159" t="s">
        <v>191</v>
      </c>
      <c r="E23" s="160">
        <v>63847.560884452425</v>
      </c>
      <c r="F23" s="160"/>
      <c r="G23" s="160">
        <v>78782.489999999991</v>
      </c>
      <c r="H23" s="160"/>
      <c r="I23" s="161">
        <v>126353.20000000001</v>
      </c>
      <c r="J23" s="161"/>
      <c r="K23" s="160">
        <v>27068.909999999974</v>
      </c>
      <c r="L23" s="160"/>
      <c r="M23" s="161">
        <v>0</v>
      </c>
      <c r="N23" s="161"/>
      <c r="O23" s="160">
        <v>0</v>
      </c>
      <c r="P23" s="160"/>
      <c r="Q23" s="161">
        <v>0</v>
      </c>
      <c r="R23" s="161"/>
      <c r="S23" s="160">
        <v>0</v>
      </c>
      <c r="T23" s="160"/>
      <c r="U23" s="161">
        <v>0</v>
      </c>
      <c r="V23" s="161"/>
      <c r="W23" s="160">
        <v>0</v>
      </c>
      <c r="X23" s="160"/>
      <c r="Y23" s="161">
        <v>0</v>
      </c>
      <c r="Z23" s="161"/>
      <c r="AA23" s="160">
        <v>0</v>
      </c>
      <c r="AB23" s="160"/>
    </row>
    <row r="24" spans="1:28" x14ac:dyDescent="0.3">
      <c r="C24" s="148" t="s">
        <v>188</v>
      </c>
      <c r="D24" s="155" t="s">
        <v>190</v>
      </c>
      <c r="E24" s="162">
        <v>0.21566321286086876</v>
      </c>
      <c r="F24" s="162"/>
      <c r="G24" s="163">
        <v>0.48177338074479831</v>
      </c>
      <c r="H24" s="163"/>
      <c r="I24" s="164">
        <v>0.90856709169086936</v>
      </c>
      <c r="J24" s="164"/>
      <c r="K24" s="163">
        <v>0.99999999999999956</v>
      </c>
      <c r="L24" s="163"/>
      <c r="M24" s="164">
        <v>0.99999999999999956</v>
      </c>
      <c r="N24" s="164"/>
      <c r="O24" s="163">
        <v>0.99999999999999956</v>
      </c>
      <c r="P24" s="163"/>
      <c r="Q24" s="164">
        <v>0.99999999999999956</v>
      </c>
      <c r="R24" s="164"/>
      <c r="S24" s="163">
        <v>0.99999999999999956</v>
      </c>
      <c r="T24" s="163"/>
      <c r="U24" s="164">
        <v>0.99999999999999956</v>
      </c>
      <c r="V24" s="164"/>
      <c r="W24" s="163">
        <v>0.99999999999999956</v>
      </c>
      <c r="X24" s="163"/>
      <c r="Y24" s="164">
        <v>0.99999999999999956</v>
      </c>
      <c r="Z24" s="164"/>
      <c r="AA24" s="163">
        <v>0.99999999999999956</v>
      </c>
      <c r="AB24" s="163"/>
    </row>
    <row r="25" spans="1:28" x14ac:dyDescent="0.3">
      <c r="C25" s="148"/>
      <c r="D25" s="159" t="s">
        <v>191</v>
      </c>
      <c r="E25" s="165">
        <v>63847.560884452425</v>
      </c>
      <c r="F25" s="165"/>
      <c r="G25" s="160">
        <v>142630.04582483391</v>
      </c>
      <c r="H25" s="160"/>
      <c r="I25" s="161">
        <v>268983.24506646267</v>
      </c>
      <c r="J25" s="161"/>
      <c r="K25" s="160">
        <v>296052.15999999997</v>
      </c>
      <c r="L25" s="160"/>
      <c r="M25" s="161">
        <v>296052.15999999997</v>
      </c>
      <c r="N25" s="161"/>
      <c r="O25" s="160">
        <v>296052.15999999997</v>
      </c>
      <c r="P25" s="160"/>
      <c r="Q25" s="161">
        <v>296052.15999999997</v>
      </c>
      <c r="R25" s="161"/>
      <c r="S25" s="160">
        <v>296052.15999999997</v>
      </c>
      <c r="T25" s="160"/>
      <c r="U25" s="161">
        <v>296052.15999999997</v>
      </c>
      <c r="V25" s="161"/>
      <c r="W25" s="160">
        <v>296052.15999999997</v>
      </c>
      <c r="X25" s="160"/>
      <c r="Y25" s="161">
        <v>296052.15999999997</v>
      </c>
      <c r="Z25" s="161"/>
      <c r="AA25" s="160">
        <v>296052.15999999997</v>
      </c>
      <c r="AB25" s="160"/>
    </row>
    <row r="27" spans="1:28" x14ac:dyDescent="0.3">
      <c r="A27" s="55" t="s">
        <v>21</v>
      </c>
      <c r="B27" s="55"/>
      <c r="C27" s="55"/>
      <c r="G27" s="4"/>
      <c r="Q27" s="166"/>
      <c r="R27" s="166"/>
      <c r="S27" s="166"/>
      <c r="T27" s="166"/>
      <c r="U27" s="167"/>
      <c r="V27" s="167"/>
      <c r="W27" s="167"/>
      <c r="X27" s="167"/>
      <c r="Y27" s="167"/>
      <c r="Z27" s="167"/>
    </row>
    <row r="28" spans="1:28" x14ac:dyDescent="0.3">
      <c r="A28" s="58" t="s">
        <v>136</v>
      </c>
      <c r="B28" s="4"/>
      <c r="C28" s="4"/>
      <c r="G28" s="4"/>
      <c r="Q28" s="59" t="s">
        <v>192</v>
      </c>
      <c r="R28" s="4"/>
      <c r="S28" s="4"/>
      <c r="T28" s="4"/>
    </row>
    <row r="29" spans="1:28" x14ac:dyDescent="0.3">
      <c r="A29" s="4"/>
      <c r="B29" s="4"/>
      <c r="C29" s="4"/>
      <c r="E29" s="63"/>
      <c r="G29" s="4"/>
      <c r="Q29" s="60" t="s">
        <v>138</v>
      </c>
      <c r="S29" s="168" t="s">
        <v>193</v>
      </c>
      <c r="T29" s="4"/>
    </row>
    <row r="30" spans="1:28" x14ac:dyDescent="0.3">
      <c r="A30" s="64">
        <v>45221</v>
      </c>
      <c r="B30" s="64"/>
      <c r="C30" s="64"/>
      <c r="E30" s="63"/>
      <c r="G30" s="4"/>
      <c r="Q30" s="60" t="s">
        <v>196</v>
      </c>
      <c r="S30" s="168" t="s">
        <v>194</v>
      </c>
      <c r="T30" s="4"/>
    </row>
    <row r="31" spans="1:28" x14ac:dyDescent="0.3">
      <c r="A31" s="65" t="s">
        <v>143</v>
      </c>
      <c r="B31" s="66"/>
      <c r="C31" s="66"/>
      <c r="E31" s="63"/>
      <c r="G31" s="4"/>
      <c r="Q31" s="60" t="s">
        <v>142</v>
      </c>
      <c r="S31" s="168" t="s">
        <v>195</v>
      </c>
      <c r="T31" s="4"/>
    </row>
    <row r="32" spans="1:28" x14ac:dyDescent="0.3">
      <c r="Q32" s="60" t="s">
        <v>144</v>
      </c>
      <c r="S32" s="169" t="s">
        <v>141</v>
      </c>
    </row>
  </sheetData>
  <mergeCells count="97">
    <mergeCell ref="S25:T25"/>
    <mergeCell ref="U25:V25"/>
    <mergeCell ref="W25:X25"/>
    <mergeCell ref="Y25:Z25"/>
    <mergeCell ref="AA25:AB25"/>
    <mergeCell ref="W24:X24"/>
    <mergeCell ref="Y24:Z24"/>
    <mergeCell ref="AA24:AB24"/>
    <mergeCell ref="E25:F25"/>
    <mergeCell ref="G25:H25"/>
    <mergeCell ref="I25:J25"/>
    <mergeCell ref="K25:L25"/>
    <mergeCell ref="M25:N25"/>
    <mergeCell ref="O25:P25"/>
    <mergeCell ref="Q25:R25"/>
    <mergeCell ref="AA23:AB23"/>
    <mergeCell ref="E24:F24"/>
    <mergeCell ref="G24:H24"/>
    <mergeCell ref="I24:J24"/>
    <mergeCell ref="K24:L24"/>
    <mergeCell ref="M24:N24"/>
    <mergeCell ref="O24:P24"/>
    <mergeCell ref="Q24:R24"/>
    <mergeCell ref="S24:T24"/>
    <mergeCell ref="U24:V24"/>
    <mergeCell ref="O23:P23"/>
    <mergeCell ref="Q23:R23"/>
    <mergeCell ref="S23:T23"/>
    <mergeCell ref="U23:V23"/>
    <mergeCell ref="W23:X23"/>
    <mergeCell ref="Y23:Z23"/>
    <mergeCell ref="S22:T22"/>
    <mergeCell ref="U22:V22"/>
    <mergeCell ref="W22:X22"/>
    <mergeCell ref="Y22:Z22"/>
    <mergeCell ref="AA22:AB22"/>
    <mergeCell ref="E23:F23"/>
    <mergeCell ref="G23:H23"/>
    <mergeCell ref="I23:J23"/>
    <mergeCell ref="K23:L23"/>
    <mergeCell ref="M23:N23"/>
    <mergeCell ref="W21:X21"/>
    <mergeCell ref="Y21:Z21"/>
    <mergeCell ref="AA21:AB21"/>
    <mergeCell ref="E22:F22"/>
    <mergeCell ref="G22:H22"/>
    <mergeCell ref="I22:J22"/>
    <mergeCell ref="K22:L22"/>
    <mergeCell ref="M22:N22"/>
    <mergeCell ref="O22:P22"/>
    <mergeCell ref="Q22:R22"/>
    <mergeCell ref="AA20:AB20"/>
    <mergeCell ref="E21:F21"/>
    <mergeCell ref="G21:H21"/>
    <mergeCell ref="I21:J21"/>
    <mergeCell ref="K21:L21"/>
    <mergeCell ref="M21:N21"/>
    <mergeCell ref="O21:P21"/>
    <mergeCell ref="Q21:R21"/>
    <mergeCell ref="S21:T21"/>
    <mergeCell ref="U21:V21"/>
    <mergeCell ref="A27:C27"/>
    <mergeCell ref="A30:C30"/>
    <mergeCell ref="E19:AB19"/>
    <mergeCell ref="E20:F20"/>
    <mergeCell ref="G20:H20"/>
    <mergeCell ref="I20:J20"/>
    <mergeCell ref="K20:L20"/>
    <mergeCell ref="M20:N20"/>
    <mergeCell ref="O20:P20"/>
    <mergeCell ref="Q20:R20"/>
    <mergeCell ref="F7:G7"/>
    <mergeCell ref="J7:P7"/>
    <mergeCell ref="U7:V7"/>
    <mergeCell ref="AA7:AB7"/>
    <mergeCell ref="C22:C23"/>
    <mergeCell ref="C24:C25"/>
    <mergeCell ref="S20:T20"/>
    <mergeCell ref="U20:V20"/>
    <mergeCell ref="W20:X20"/>
    <mergeCell ref="Y20:Z20"/>
    <mergeCell ref="B15:C15"/>
    <mergeCell ref="B16:C16"/>
    <mergeCell ref="B17:C17"/>
    <mergeCell ref="Z1:AB1"/>
    <mergeCell ref="Z2:AB2"/>
    <mergeCell ref="AA4:AB4"/>
    <mergeCell ref="D5:J5"/>
    <mergeCell ref="K5:Q5"/>
    <mergeCell ref="R5:Z5"/>
    <mergeCell ref="AA5:AB5"/>
    <mergeCell ref="A5:B5"/>
    <mergeCell ref="B9:C9"/>
    <mergeCell ref="A10:A11"/>
    <mergeCell ref="B10:C11"/>
    <mergeCell ref="B13:C13"/>
    <mergeCell ref="B14:C14"/>
  </mergeCells>
  <conditionalFormatting sqref="AA4:AA5">
    <cfRule type="expression" dxfId="10" priority="8" stopIfTrue="1">
      <formula>TIPOORCAMENTO&lt;&gt;"Licitado"</formula>
    </cfRule>
  </conditionalFormatting>
  <conditionalFormatting sqref="J7:P7">
    <cfRule type="expression" dxfId="9" priority="9" stopIfTrue="1">
      <formula>COLUMN(J7)&gt;COLUMN($AE$12)</formula>
    </cfRule>
    <cfRule type="expression" dxfId="8" priority="10" stopIfTrue="1">
      <formula>$M$9="DIGITE A DATA DA MEDIÇÃO"</formula>
    </cfRule>
  </conditionalFormatting>
  <conditionalFormatting sqref="E7:I7 Q7:AB7">
    <cfRule type="expression" dxfId="7" priority="11" stopIfTrue="1">
      <formula>COLUMN(E7)&gt;COLUMN($AE$12)</formula>
    </cfRule>
  </conditionalFormatting>
  <conditionalFormatting sqref="D14:AB17">
    <cfRule type="expression" dxfId="6" priority="6" stopIfTrue="1">
      <formula>IF(OR(ACOMPANHAMENTO="BM",TIPOORCAMENTO="Proposto",D$12&gt;CÁLCULO.NúmeroDeFrentes),TRUE,PLE.ValorDoEvento=0)</formula>
    </cfRule>
    <cfRule type="cellIs" dxfId="5" priority="7" stopIfTrue="1" operator="equal">
      <formula>$I$9</formula>
    </cfRule>
  </conditionalFormatting>
  <conditionalFormatting sqref="E22:AB22">
    <cfRule type="expression" dxfId="4" priority="2" stopIfTrue="1">
      <formula>E21=$I$9</formula>
    </cfRule>
  </conditionalFormatting>
  <conditionalFormatting sqref="E23:AB23">
    <cfRule type="expression" dxfId="3" priority="3" stopIfTrue="1">
      <formula>E21=$I$9</formula>
    </cfRule>
  </conditionalFormatting>
  <conditionalFormatting sqref="E24:AB24">
    <cfRule type="expression" dxfId="2" priority="4" stopIfTrue="1">
      <formula>E21=$I$9</formula>
    </cfRule>
  </conditionalFormatting>
  <conditionalFormatting sqref="E25:AB25">
    <cfRule type="expression" dxfId="1" priority="5" stopIfTrue="1">
      <formula>E21=$I$9</formula>
    </cfRule>
  </conditionalFormatting>
  <conditionalFormatting sqref="E21:F21">
    <cfRule type="cellIs" dxfId="0" priority="1" stopIfTrue="1" operator="notEqual">
      <formula>1</formula>
    </cfRule>
  </conditionalFormatting>
  <dataValidations count="3">
    <dataValidation type="whole" operator="equal" allowBlank="1" showErrorMessage="1" errorTitle="Errp de entrada" error="Preencha somente com o número da medição atual." sqref="D14:AB17">
      <formula1>PLE.Medicao</formula1>
    </dataValidation>
    <dataValidation allowBlank="1" showInputMessage="1" showErrorMessage="1" prompt="Digite a data de medição abaixo dos eventos." sqref="J7:P7">
      <formula1>0</formula1>
      <formula2>0</formula2>
    </dataValidation>
    <dataValidation type="whole" operator="greaterThan" allowBlank="1" showErrorMessage="1" sqref="E1:Y2 F7:G7">
      <formula1>0</formula1>
      <formula2>0</formula2>
    </dataValidation>
  </dataValidations>
  <pageMargins left="0.25" right="0.25" top="0.75" bottom="0.75" header="0.3" footer="0.3"/>
  <pageSetup paperSize="9" scale="82" orientation="landscape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Botão de rotação 275">
              <controlPr defaultSize="0" print="0" autoFill="0" autoLine="0" autoPict="0">
                <anchor moveWithCells="1" sizeWithCells="1">
                  <from>
                    <xdr:col>7</xdr:col>
                    <xdr:colOff>0</xdr:colOff>
                    <xdr:row>6</xdr:row>
                    <xdr:rowOff>7620</xdr:rowOff>
                  </from>
                  <to>
                    <xdr:col>7</xdr:col>
                    <xdr:colOff>213360</xdr:colOff>
                    <xdr:row>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ORÇAMENTÁRIA</vt:lpstr>
      <vt:lpstr>COMPOSIÇÃO BDI</vt:lpstr>
      <vt:lpstr>Planilha3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Paulo</dc:creator>
  <cp:lastModifiedBy>Marcus Paulo</cp:lastModifiedBy>
  <cp:lastPrinted>2023-10-22T22:19:50Z</cp:lastPrinted>
  <dcterms:created xsi:type="dcterms:W3CDTF">2023-10-22T22:11:11Z</dcterms:created>
  <dcterms:modified xsi:type="dcterms:W3CDTF">2023-10-22T22:20:54Z</dcterms:modified>
</cp:coreProperties>
</file>